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24226"/>
  <mc:AlternateContent xmlns:mc="http://schemas.openxmlformats.org/markup-compatibility/2006">
    <mc:Choice Requires="x15">
      <x15ac:absPath xmlns:x15ac="http://schemas.microsoft.com/office/spreadsheetml/2010/11/ac" url="G:\共有ドライブ\00_D220_補助事業部\E2_500_評価\310_2024年度補助事業\2024年度　2回目「自己評価書」\240_建築（公益） 2026.1.31〆切（予定）\障害者地域活動拠点施設\"/>
    </mc:Choice>
  </mc:AlternateContent>
  <xr:revisionPtr revIDLastSave="0" documentId="13_ncr:1_{C2334437-4D45-47AA-84CC-9B622B715705}" xr6:coauthVersionLast="47" xr6:coauthVersionMax="47" xr10:uidLastSave="{00000000-0000-0000-0000-000000000000}"/>
  <bookViews>
    <workbookView xWindow="-120" yWindow="-120" windowWidth="29040" windowHeight="15720" xr2:uid="{00000000-000D-0000-FFFF-FFFF00000000}"/>
  </bookViews>
  <sheets>
    <sheet name="建築関係（障害者地域活動拠点施設）" sheetId="2" r:id="rId1"/>
    <sheet name="集計シート" sheetId="5" state="hidden" r:id="rId2"/>
    <sheet name="【参考】スコアリングガイド" sheetId="6" r:id="rId3"/>
  </sheets>
  <externalReferences>
    <externalReference r:id="rId4"/>
  </externalReferences>
  <definedNames>
    <definedName name="_xlnm.Print_Area" localSheetId="0">'建築関係（障害者地域活動拠点施設）'!$A$1:$AJ$179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F24" i="2" l="1"/>
  <c r="AF25" i="2"/>
  <c r="AF26" i="2"/>
  <c r="AF27" i="2"/>
  <c r="AF28" i="2"/>
  <c r="AF29" i="2"/>
  <c r="AF30" i="2"/>
  <c r="AF31" i="2"/>
  <c r="AF32" i="2"/>
  <c r="AF33" i="2"/>
  <c r="AF34" i="2"/>
  <c r="AF23" i="2"/>
  <c r="Q24" i="2"/>
  <c r="Q25" i="2"/>
  <c r="Q26" i="2"/>
  <c r="Q27" i="2"/>
  <c r="Q28" i="2"/>
  <c r="Q29" i="2"/>
  <c r="Q30" i="2"/>
  <c r="Q31" i="2"/>
  <c r="Q32" i="2"/>
  <c r="Q33" i="2"/>
  <c r="Q34" i="2"/>
  <c r="Q23" i="2"/>
  <c r="AB35" i="2" l="1"/>
  <c r="X35" i="2"/>
  <c r="L35" i="2"/>
  <c r="G35" i="2"/>
  <c r="S35" i="2" l="1"/>
  <c r="AH35" i="2"/>
  <c r="C96" i="5" l="1"/>
  <c r="C16" i="5"/>
  <c r="C153" i="5" l="1"/>
  <c r="C152" i="5"/>
  <c r="C151" i="5"/>
  <c r="C150" i="5"/>
  <c r="C149" i="5"/>
  <c r="C148" i="5"/>
  <c r="C147" i="5"/>
  <c r="C146" i="5"/>
  <c r="C145" i="5"/>
  <c r="C144" i="5"/>
  <c r="C143" i="5"/>
  <c r="C142" i="5"/>
  <c r="C141" i="5"/>
  <c r="C140" i="5"/>
  <c r="C139" i="5"/>
  <c r="C138" i="5"/>
  <c r="C137" i="5"/>
  <c r="C136" i="5"/>
  <c r="C135" i="5"/>
  <c r="C133" i="5"/>
  <c r="C131" i="5"/>
  <c r="C129" i="5"/>
  <c r="C127" i="5"/>
  <c r="C118" i="5"/>
  <c r="C119" i="5"/>
  <c r="C117" i="5"/>
  <c r="C108" i="5"/>
  <c r="C109" i="5"/>
  <c r="C110" i="5"/>
  <c r="C111" i="5"/>
  <c r="C112" i="5"/>
  <c r="C113" i="5"/>
  <c r="C114" i="5"/>
  <c r="C115" i="5"/>
  <c r="C116" i="5"/>
  <c r="C107" i="5"/>
  <c r="C97" i="5"/>
  <c r="C98" i="5"/>
  <c r="C99" i="5"/>
  <c r="C100" i="5"/>
  <c r="C101" i="5"/>
  <c r="C102" i="5"/>
  <c r="C103" i="5"/>
  <c r="C104" i="5"/>
  <c r="C105" i="5"/>
  <c r="C87" i="5"/>
  <c r="C88" i="5"/>
  <c r="C89" i="5"/>
  <c r="C90" i="5"/>
  <c r="C91" i="5"/>
  <c r="C92" i="5"/>
  <c r="C93" i="5"/>
  <c r="C94" i="5"/>
  <c r="C95" i="5"/>
  <c r="C86" i="5"/>
  <c r="C77" i="5"/>
  <c r="C78" i="5"/>
  <c r="C79" i="5"/>
  <c r="C80" i="5"/>
  <c r="C81" i="5"/>
  <c r="C82" i="5"/>
  <c r="C83" i="5"/>
  <c r="C84" i="5"/>
  <c r="C85" i="5"/>
  <c r="C76" i="5"/>
  <c r="C67" i="5"/>
  <c r="C68" i="5"/>
  <c r="C69" i="5"/>
  <c r="C70" i="5"/>
  <c r="C71" i="5"/>
  <c r="C72" i="5"/>
  <c r="C73" i="5"/>
  <c r="C74" i="5"/>
  <c r="C75" i="5"/>
  <c r="C66" i="5"/>
  <c r="C57" i="5"/>
  <c r="C58" i="5"/>
  <c r="C59" i="5"/>
  <c r="C60" i="5"/>
  <c r="C61" i="5"/>
  <c r="C62" i="5"/>
  <c r="C63" i="5"/>
  <c r="C64" i="5"/>
  <c r="C65" i="5"/>
  <c r="C56" i="5"/>
  <c r="C47" i="5"/>
  <c r="C48" i="5"/>
  <c r="C49" i="5"/>
  <c r="C50" i="5"/>
  <c r="C51" i="5"/>
  <c r="C52" i="5"/>
  <c r="C53" i="5"/>
  <c r="C54" i="5"/>
  <c r="C55" i="5"/>
  <c r="C46" i="5"/>
  <c r="C37" i="5"/>
  <c r="C38" i="5"/>
  <c r="C39" i="5"/>
  <c r="C40" i="5"/>
  <c r="C41" i="5"/>
  <c r="C42" i="5"/>
  <c r="C43" i="5"/>
  <c r="C44" i="5"/>
  <c r="C45" i="5"/>
  <c r="C36" i="5"/>
  <c r="C27" i="5"/>
  <c r="C28" i="5"/>
  <c r="C29" i="5"/>
  <c r="C30" i="5"/>
  <c r="C31" i="5"/>
  <c r="C32" i="5"/>
  <c r="C33" i="5"/>
  <c r="C34" i="5"/>
  <c r="C35" i="5"/>
  <c r="C26" i="5"/>
  <c r="C17" i="5"/>
  <c r="C18" i="5"/>
  <c r="C19" i="5"/>
  <c r="C20" i="5"/>
  <c r="C21" i="5"/>
  <c r="C22" i="5"/>
  <c r="C23" i="5"/>
  <c r="C24" i="5"/>
  <c r="C25" i="5"/>
  <c r="C13" i="5"/>
  <c r="AP29" i="2" l="1"/>
  <c r="AO29" i="2"/>
  <c r="J15" i="5"/>
  <c r="H15" i="5"/>
  <c r="F15" i="5"/>
  <c r="C14" i="5"/>
  <c r="C11" i="5"/>
  <c r="C10" i="5"/>
  <c r="C9" i="5"/>
  <c r="C8" i="5"/>
  <c r="C7" i="5"/>
  <c r="C6" i="5"/>
  <c r="J5" i="5"/>
  <c r="H5" i="5"/>
  <c r="F5" i="5"/>
  <c r="C4" i="5"/>
  <c r="C3" i="5"/>
  <c r="F2" i="5"/>
  <c r="C2" i="5" s="1"/>
  <c r="C15" i="5" l="1"/>
  <c r="C5" i="5"/>
</calcChain>
</file>

<file path=xl/sharedStrings.xml><?xml version="1.0" encoding="utf-8"?>
<sst xmlns="http://schemas.openxmlformats.org/spreadsheetml/2006/main" count="294" uniqueCount="272">
  <si>
    <t>施設の種類</t>
    <rPh sb="0" eb="2">
      <t>シセツ</t>
    </rPh>
    <rPh sb="3" eb="5">
      <t>シュルイ</t>
    </rPh>
    <phoneticPr fontId="18"/>
  </si>
  <si>
    <t>建築施設名</t>
    <rPh sb="0" eb="2">
      <t>ケンチク</t>
    </rPh>
    <rPh sb="2" eb="4">
      <t>シセツ</t>
    </rPh>
    <rPh sb="4" eb="5">
      <t>ナ</t>
    </rPh>
    <phoneticPr fontId="18"/>
  </si>
  <si>
    <t>構造</t>
    <rPh sb="0" eb="2">
      <t>コウゾウ</t>
    </rPh>
    <phoneticPr fontId="18"/>
  </si>
  <si>
    <t>建築施設の
所在地</t>
    <rPh sb="0" eb="2">
      <t>ケンチク</t>
    </rPh>
    <rPh sb="2" eb="4">
      <t>シセツ</t>
    </rPh>
    <rPh sb="6" eb="9">
      <t>ショザイチ</t>
    </rPh>
    <phoneticPr fontId="18"/>
  </si>
  <si>
    <t>延床面積</t>
    <rPh sb="0" eb="1">
      <t>ノベ</t>
    </rPh>
    <rPh sb="1" eb="2">
      <t>ユカ</t>
    </rPh>
    <rPh sb="2" eb="4">
      <t>メンセキ</t>
    </rPh>
    <phoneticPr fontId="18"/>
  </si>
  <si>
    <t>㎡</t>
  </si>
  <si>
    <t>利用開始日</t>
    <rPh sb="0" eb="2">
      <t>リヨウ</t>
    </rPh>
    <rPh sb="2" eb="4">
      <t>カイシ</t>
    </rPh>
    <rPh sb="4" eb="5">
      <t>ビ</t>
    </rPh>
    <phoneticPr fontId="18"/>
  </si>
  <si>
    <t>年</t>
    <rPh sb="0" eb="1">
      <t>ネン</t>
    </rPh>
    <phoneticPr fontId="18"/>
  </si>
  <si>
    <t>運用月</t>
    <rPh sb="0" eb="2">
      <t>ウンヨウ</t>
    </rPh>
    <rPh sb="2" eb="3">
      <t>ガツ</t>
    </rPh>
    <phoneticPr fontId="18"/>
  </si>
  <si>
    <t>月</t>
    <phoneticPr fontId="18"/>
  </si>
  <si>
    <t>日</t>
    <phoneticPr fontId="18"/>
  </si>
  <si>
    <t>項目名</t>
    <rPh sb="0" eb="2">
      <t>コウモク</t>
    </rPh>
    <rPh sb="2" eb="3">
      <t>メイ</t>
    </rPh>
    <phoneticPr fontId="18"/>
  </si>
  <si>
    <t>建築した施設の形態</t>
    <rPh sb="0" eb="2">
      <t>ケンチク</t>
    </rPh>
    <rPh sb="4" eb="6">
      <t>シセツ</t>
    </rPh>
    <rPh sb="7" eb="9">
      <t>ケイタイ</t>
    </rPh>
    <phoneticPr fontId="18"/>
  </si>
  <si>
    <t>建築した施設の特長</t>
    <rPh sb="0" eb="2">
      <t>ケンチク</t>
    </rPh>
    <rPh sb="4" eb="6">
      <t>シセツ</t>
    </rPh>
    <rPh sb="7" eb="9">
      <t>トクチョウ</t>
    </rPh>
    <phoneticPr fontId="18"/>
  </si>
  <si>
    <t>建築した施設の特長</t>
    <phoneticPr fontId="18"/>
  </si>
  <si>
    <t>(1) 受益者
（ニーズ）</t>
    <rPh sb="4" eb="7">
      <t>ジュエキシャ</t>
    </rPh>
    <phoneticPr fontId="18"/>
  </si>
  <si>
    <t>採点</t>
    <rPh sb="0" eb="2">
      <t>サイテン</t>
    </rPh>
    <phoneticPr fontId="18"/>
  </si>
  <si>
    <t>(2) 
事
業
内
容</t>
    <phoneticPr fontId="18"/>
  </si>
  <si>
    <t>(3)
達
成
目
標</t>
    <rPh sb="4" eb="5">
      <t>ダツ</t>
    </rPh>
    <rPh sb="6" eb="7">
      <t>セイ</t>
    </rPh>
    <rPh sb="8" eb="9">
      <t>メ</t>
    </rPh>
    <rPh sb="10" eb="11">
      <t>シルベ</t>
    </rPh>
    <phoneticPr fontId="18"/>
  </si>
  <si>
    <t>［達成値］</t>
    <rPh sb="1" eb="3">
      <t>タッセイ</t>
    </rPh>
    <rPh sb="3" eb="4">
      <t>チ</t>
    </rPh>
    <phoneticPr fontId="18"/>
  </si>
  <si>
    <t>［達成状況］</t>
    <rPh sb="1" eb="3">
      <t>タッセイ</t>
    </rPh>
    <rPh sb="3" eb="5">
      <t>ジョウキョウ</t>
    </rPh>
    <phoneticPr fontId="18"/>
  </si>
  <si>
    <t>［具体的内容］</t>
    <rPh sb="1" eb="4">
      <t>グタイテキ</t>
    </rPh>
    <rPh sb="4" eb="6">
      <t>ナイヨウ</t>
    </rPh>
    <phoneticPr fontId="18"/>
  </si>
  <si>
    <t>補助事業者名</t>
    <rPh sb="0" eb="2">
      <t>ホジョ</t>
    </rPh>
    <rPh sb="2" eb="4">
      <t>ジギョウ</t>
    </rPh>
    <rPh sb="4" eb="5">
      <t>シャ</t>
    </rPh>
    <rPh sb="5" eb="6">
      <t>メイ</t>
    </rPh>
    <phoneticPr fontId="18"/>
  </si>
  <si>
    <t>補助事業名</t>
    <rPh sb="0" eb="2">
      <t>ホジョ</t>
    </rPh>
    <rPh sb="2" eb="4">
      <t>ジギョウ</t>
    </rPh>
    <rPh sb="4" eb="5">
      <t>メイ</t>
    </rPh>
    <phoneticPr fontId="18"/>
  </si>
  <si>
    <t>月</t>
    <rPh sb="0" eb="1">
      <t>ツキ</t>
    </rPh>
    <phoneticPr fontId="18"/>
  </si>
  <si>
    <t>日</t>
    <rPh sb="0" eb="1">
      <t>ヒ</t>
    </rPh>
    <phoneticPr fontId="18"/>
  </si>
  <si>
    <t>作成年月日</t>
    <rPh sb="0" eb="2">
      <t>サクセイ</t>
    </rPh>
    <rPh sb="2" eb="5">
      <t>ネンガッピ</t>
    </rPh>
    <phoneticPr fontId="18"/>
  </si>
  <si>
    <t>作成者</t>
    <rPh sb="0" eb="3">
      <t>サクセイシャ</t>
    </rPh>
    <phoneticPr fontId="18"/>
  </si>
  <si>
    <t>受益対象者、ニーズの想定は適切であり、当該受益者のニーズに沿った適切な事業を実施することができた。また加えて、想定した受益者を超えて、補助事業の効果が大きな広がりを見せている。</t>
  </si>
  <si>
    <t>受益対象者、ニーズの想定は適切であり、当該受益者のニーズに沿った適切な事業を実施することができた。</t>
  </si>
  <si>
    <t>受益対象者、ニーズの想定の一部に誤りがあり、計画変更が必要であった。または、受益対象者、ニーズの想定は適切であったものの、計画に問題があり当該受益者のニーズに対応するために、大幅な計画変更が必要であった。</t>
  </si>
  <si>
    <t>受益対象者、ニーズの想定に大きな誤りがあった。または、受益対象者、ニーズの想定に誤りがなかったものの、本事業の内容との齟齬が大きく、計画変更を行っても当該受益者のニーズに対応することができなかった。</t>
  </si>
  <si>
    <t>(2)
事業
内容</t>
    <rPh sb="4" eb="6">
      <t>ジギョウ</t>
    </rPh>
    <rPh sb="7" eb="8">
      <t>ナイ</t>
    </rPh>
    <rPh sb="8" eb="9">
      <t>カタチ</t>
    </rPh>
    <phoneticPr fontId="18"/>
  </si>
  <si>
    <t>事業の
成果・
波及</t>
    <rPh sb="0" eb="2">
      <t>ジギョウ</t>
    </rPh>
    <rPh sb="4" eb="6">
      <t>セイカ</t>
    </rPh>
    <rPh sb="8" eb="10">
      <t>ハキュウ</t>
    </rPh>
    <phoneticPr fontId="18"/>
  </si>
  <si>
    <t>補助事業番号</t>
    <rPh sb="0" eb="2">
      <t>ホジョ</t>
    </rPh>
    <rPh sb="2" eb="4">
      <t>ジギョウ</t>
    </rPh>
    <rPh sb="4" eb="6">
      <t>バンゴウ</t>
    </rPh>
    <phoneticPr fontId="18"/>
  </si>
  <si>
    <t>補助事業者名</t>
    <rPh sb="0" eb="2">
      <t>ホジョ</t>
    </rPh>
    <rPh sb="2" eb="4">
      <t>ジギョウ</t>
    </rPh>
    <rPh sb="4" eb="5">
      <t>シャ</t>
    </rPh>
    <rPh sb="5" eb="6">
      <t>メイ</t>
    </rPh>
    <phoneticPr fontId="18"/>
  </si>
  <si>
    <t>補助事業名</t>
    <rPh sb="0" eb="2">
      <t>ホジョ</t>
    </rPh>
    <rPh sb="2" eb="4">
      <t>ジギョウ</t>
    </rPh>
    <rPh sb="4" eb="5">
      <t>メイ</t>
    </rPh>
    <phoneticPr fontId="18"/>
  </si>
  <si>
    <t>作成年月日</t>
    <rPh sb="0" eb="2">
      <t>サクセイ</t>
    </rPh>
    <rPh sb="2" eb="5">
      <t>ネンガッピ</t>
    </rPh>
    <phoneticPr fontId="18"/>
  </si>
  <si>
    <t>作成者</t>
    <rPh sb="0" eb="3">
      <t>サクセイシャ</t>
    </rPh>
    <phoneticPr fontId="18"/>
  </si>
  <si>
    <t>年</t>
    <rPh sb="0" eb="1">
      <t>ネン</t>
    </rPh>
    <phoneticPr fontId="18"/>
  </si>
  <si>
    <t>月</t>
    <rPh sb="0" eb="1">
      <t>ガツ</t>
    </rPh>
    <phoneticPr fontId="18"/>
  </si>
  <si>
    <t>日</t>
    <rPh sb="0" eb="1">
      <t>ヒ</t>
    </rPh>
    <phoneticPr fontId="18"/>
  </si>
  <si>
    <t>1　初</t>
    <rPh sb="2" eb="3">
      <t>ハツ</t>
    </rPh>
    <phoneticPr fontId="18"/>
  </si>
  <si>
    <t>2　建て替え</t>
    <rPh sb="2" eb="3">
      <t>タ</t>
    </rPh>
    <rPh sb="4" eb="5">
      <t>カ</t>
    </rPh>
    <phoneticPr fontId="18"/>
  </si>
  <si>
    <t>3　その他</t>
    <rPh sb="4" eb="5">
      <t>タ</t>
    </rPh>
    <phoneticPr fontId="18"/>
  </si>
  <si>
    <t>建築した施設の形態（その他詳細）</t>
    <rPh sb="0" eb="2">
      <t>ケンチク</t>
    </rPh>
    <rPh sb="4" eb="6">
      <t>シセツ</t>
    </rPh>
    <rPh sb="7" eb="9">
      <t>ケイタイ</t>
    </rPh>
    <rPh sb="12" eb="13">
      <t>タ</t>
    </rPh>
    <rPh sb="13" eb="15">
      <t>ショウサイ</t>
    </rPh>
    <phoneticPr fontId="18"/>
  </si>
  <si>
    <t>定員（男性）</t>
    <rPh sb="0" eb="2">
      <t>テイイン</t>
    </rPh>
    <rPh sb="3" eb="5">
      <t>ダンセイ</t>
    </rPh>
    <phoneticPr fontId="18"/>
  </si>
  <si>
    <t>定員（女性）</t>
    <rPh sb="0" eb="2">
      <t>テイイン</t>
    </rPh>
    <rPh sb="3" eb="5">
      <t>ジョセイ</t>
    </rPh>
    <phoneticPr fontId="18"/>
  </si>
  <si>
    <t>定員（合計）</t>
    <rPh sb="0" eb="2">
      <t>テイイン</t>
    </rPh>
    <rPh sb="3" eb="5">
      <t>ゴウケイ</t>
    </rPh>
    <phoneticPr fontId="18"/>
  </si>
  <si>
    <t>年齢区分（10代）</t>
    <rPh sb="0" eb="2">
      <t>ネンレイ</t>
    </rPh>
    <rPh sb="2" eb="4">
      <t>クブン</t>
    </rPh>
    <rPh sb="7" eb="8">
      <t>ダイ</t>
    </rPh>
    <phoneticPr fontId="18"/>
  </si>
  <si>
    <t>年齢区分（20代）</t>
    <rPh sb="0" eb="2">
      <t>ネンレイ</t>
    </rPh>
    <rPh sb="2" eb="4">
      <t>クブン</t>
    </rPh>
    <rPh sb="7" eb="8">
      <t>ダイ</t>
    </rPh>
    <phoneticPr fontId="18"/>
  </si>
  <si>
    <t>年齢区分（30代）</t>
    <rPh sb="0" eb="2">
      <t>ネンレイ</t>
    </rPh>
    <rPh sb="2" eb="4">
      <t>クブン</t>
    </rPh>
    <rPh sb="7" eb="8">
      <t>ダイ</t>
    </rPh>
    <phoneticPr fontId="18"/>
  </si>
  <si>
    <t>年齢区分（40代）</t>
    <rPh sb="0" eb="2">
      <t>ネンレイ</t>
    </rPh>
    <rPh sb="2" eb="4">
      <t>クブン</t>
    </rPh>
    <rPh sb="7" eb="8">
      <t>ダイ</t>
    </rPh>
    <phoneticPr fontId="18"/>
  </si>
  <si>
    <t>年齢区分（50代）</t>
    <rPh sb="0" eb="2">
      <t>ネンレイ</t>
    </rPh>
    <rPh sb="2" eb="4">
      <t>クブン</t>
    </rPh>
    <rPh sb="7" eb="8">
      <t>ダイ</t>
    </rPh>
    <phoneticPr fontId="18"/>
  </si>
  <si>
    <t>年齢区分（60代以上）</t>
    <rPh sb="0" eb="2">
      <t>ネンレイ</t>
    </rPh>
    <rPh sb="2" eb="4">
      <t>クブン</t>
    </rPh>
    <rPh sb="7" eb="8">
      <t>ダイ</t>
    </rPh>
    <rPh sb="8" eb="10">
      <t>イジョウ</t>
    </rPh>
    <phoneticPr fontId="18"/>
  </si>
  <si>
    <t>専門的処遇</t>
    <rPh sb="0" eb="3">
      <t>センモンテキ</t>
    </rPh>
    <rPh sb="3" eb="5">
      <t>ショグウ</t>
    </rPh>
    <phoneticPr fontId="18"/>
  </si>
  <si>
    <t>酒害・薬害教育</t>
    <rPh sb="0" eb="1">
      <t>シュ</t>
    </rPh>
    <rPh sb="1" eb="2">
      <t>ガイ</t>
    </rPh>
    <rPh sb="3" eb="5">
      <t>ヤクガイ</t>
    </rPh>
    <rPh sb="5" eb="7">
      <t>キョウイク</t>
    </rPh>
    <phoneticPr fontId="18"/>
  </si>
  <si>
    <t>酒害・薬害教育（具体的内容）</t>
    <rPh sb="0" eb="1">
      <t>シュ</t>
    </rPh>
    <rPh sb="1" eb="2">
      <t>ガイ</t>
    </rPh>
    <rPh sb="3" eb="5">
      <t>ヤクガイ</t>
    </rPh>
    <rPh sb="5" eb="7">
      <t>キョウイク</t>
    </rPh>
    <rPh sb="8" eb="11">
      <t>グタイテキ</t>
    </rPh>
    <rPh sb="11" eb="13">
      <t>ナイヨウ</t>
    </rPh>
    <phoneticPr fontId="18"/>
  </si>
  <si>
    <t>ＳＳＴ</t>
    <phoneticPr fontId="18"/>
  </si>
  <si>
    <t>ＳＳＴ（具体的内容）</t>
    <rPh sb="4" eb="7">
      <t>グタイテキ</t>
    </rPh>
    <rPh sb="7" eb="9">
      <t>ナイヨウ</t>
    </rPh>
    <phoneticPr fontId="18"/>
  </si>
  <si>
    <t>心理援助プログラム</t>
    <rPh sb="0" eb="2">
      <t>シンリ</t>
    </rPh>
    <rPh sb="2" eb="4">
      <t>エンジョ</t>
    </rPh>
    <phoneticPr fontId="18"/>
  </si>
  <si>
    <t>心理援助プログラム（具体的内容）</t>
    <rPh sb="0" eb="2">
      <t>シンリ</t>
    </rPh>
    <rPh sb="2" eb="4">
      <t>エンジョ</t>
    </rPh>
    <rPh sb="10" eb="13">
      <t>グタイテキ</t>
    </rPh>
    <rPh sb="13" eb="15">
      <t>ナイヨウ</t>
    </rPh>
    <phoneticPr fontId="18"/>
  </si>
  <si>
    <t>就労促進プログラム</t>
    <rPh sb="0" eb="2">
      <t>シュウロウ</t>
    </rPh>
    <rPh sb="2" eb="4">
      <t>ソクシン</t>
    </rPh>
    <phoneticPr fontId="18"/>
  </si>
  <si>
    <t>就労促進プログラム（具体的内容）</t>
    <rPh sb="0" eb="2">
      <t>シュウロウ</t>
    </rPh>
    <rPh sb="2" eb="4">
      <t>ソクシン</t>
    </rPh>
    <rPh sb="10" eb="13">
      <t>グタイテキ</t>
    </rPh>
    <rPh sb="13" eb="15">
      <t>ナイヨウ</t>
    </rPh>
    <phoneticPr fontId="18"/>
  </si>
  <si>
    <t>その他</t>
    <rPh sb="2" eb="3">
      <t>タ</t>
    </rPh>
    <phoneticPr fontId="18"/>
  </si>
  <si>
    <t>その他（具体的内容）</t>
    <rPh sb="2" eb="3">
      <t>タ</t>
    </rPh>
    <rPh sb="4" eb="7">
      <t>グタイテキ</t>
    </rPh>
    <rPh sb="7" eb="9">
      <t>ナイヨウ</t>
    </rPh>
    <phoneticPr fontId="18"/>
  </si>
  <si>
    <t>地域との交流</t>
    <rPh sb="0" eb="2">
      <t>チイキ</t>
    </rPh>
    <rPh sb="4" eb="6">
      <t>コウリュウ</t>
    </rPh>
    <phoneticPr fontId="18"/>
  </si>
  <si>
    <t>受益者（ニーズ）</t>
    <rPh sb="0" eb="3">
      <t>ジュエキシャ</t>
    </rPh>
    <phoneticPr fontId="18"/>
  </si>
  <si>
    <t>受益者（ニーズ）採点</t>
    <rPh sb="0" eb="3">
      <t>ジュエキシャ</t>
    </rPh>
    <rPh sb="8" eb="10">
      <t>サイテン</t>
    </rPh>
    <phoneticPr fontId="18"/>
  </si>
  <si>
    <t>事業の新規性または継続の必要性</t>
    <rPh sb="0" eb="2">
      <t>ジギョウ</t>
    </rPh>
    <rPh sb="3" eb="6">
      <t>シンキセイ</t>
    </rPh>
    <rPh sb="9" eb="11">
      <t>ケイゾク</t>
    </rPh>
    <rPh sb="12" eb="15">
      <t>ヒツヨウセイ</t>
    </rPh>
    <phoneticPr fontId="18"/>
  </si>
  <si>
    <t>事業の新規性または継続の必要性　採点</t>
    <rPh sb="0" eb="2">
      <t>ジギョウ</t>
    </rPh>
    <rPh sb="3" eb="6">
      <t>シンキセイ</t>
    </rPh>
    <rPh sb="9" eb="11">
      <t>ケイゾク</t>
    </rPh>
    <rPh sb="12" eb="15">
      <t>ヒツヨウセイ</t>
    </rPh>
    <rPh sb="16" eb="18">
      <t>サイテン</t>
    </rPh>
    <phoneticPr fontId="18"/>
  </si>
  <si>
    <t>事業の発展性</t>
    <rPh sb="0" eb="2">
      <t>ジギョウ</t>
    </rPh>
    <rPh sb="3" eb="6">
      <t>ハッテンセイ</t>
    </rPh>
    <phoneticPr fontId="18"/>
  </si>
  <si>
    <t>事業の発展性　採点</t>
    <rPh sb="0" eb="2">
      <t>ジギョウ</t>
    </rPh>
    <rPh sb="3" eb="6">
      <t>ハッテンセイ</t>
    </rPh>
    <rPh sb="7" eb="9">
      <t>サイテン</t>
    </rPh>
    <phoneticPr fontId="18"/>
  </si>
  <si>
    <t>事業の成果・波及　達成値</t>
    <rPh sb="0" eb="2">
      <t>ジギョウ</t>
    </rPh>
    <rPh sb="3" eb="5">
      <t>セイカ</t>
    </rPh>
    <rPh sb="6" eb="8">
      <t>ハキュウ</t>
    </rPh>
    <rPh sb="9" eb="11">
      <t>タッセイ</t>
    </rPh>
    <rPh sb="11" eb="12">
      <t>チ</t>
    </rPh>
    <phoneticPr fontId="18"/>
  </si>
  <si>
    <t>事業の成果・波及　達成状況</t>
    <rPh sb="0" eb="2">
      <t>ジギョウ</t>
    </rPh>
    <rPh sb="3" eb="5">
      <t>セイカ</t>
    </rPh>
    <rPh sb="6" eb="8">
      <t>ハキュウ</t>
    </rPh>
    <rPh sb="9" eb="11">
      <t>タッセイ</t>
    </rPh>
    <rPh sb="11" eb="13">
      <t>ジョウキョウ</t>
    </rPh>
    <phoneticPr fontId="18"/>
  </si>
  <si>
    <t>事業の成果・波及　具体的内容</t>
    <rPh sb="0" eb="2">
      <t>ジギョウ</t>
    </rPh>
    <rPh sb="3" eb="5">
      <t>セイカ</t>
    </rPh>
    <rPh sb="6" eb="8">
      <t>ハキュウ</t>
    </rPh>
    <rPh sb="9" eb="12">
      <t>グタイテキ</t>
    </rPh>
    <rPh sb="12" eb="14">
      <t>ナイヨウ</t>
    </rPh>
    <phoneticPr fontId="18"/>
  </si>
  <si>
    <t>事業の成果・波及　採点</t>
    <rPh sb="0" eb="2">
      <t>ジギョウ</t>
    </rPh>
    <rPh sb="3" eb="5">
      <t>セイカ</t>
    </rPh>
    <rPh sb="6" eb="8">
      <t>ハキュウ</t>
    </rPh>
    <rPh sb="9" eb="11">
      <t>サイテン</t>
    </rPh>
    <phoneticPr fontId="18"/>
  </si>
  <si>
    <t>最終的に目指すこと</t>
    <rPh sb="0" eb="3">
      <t>サイシュウテキ</t>
    </rPh>
    <rPh sb="4" eb="6">
      <t>メザ</t>
    </rPh>
    <phoneticPr fontId="18"/>
  </si>
  <si>
    <t>利用者及び利用者家族の声</t>
    <rPh sb="0" eb="3">
      <t>リヨウシャ</t>
    </rPh>
    <rPh sb="3" eb="4">
      <t>オヨ</t>
    </rPh>
    <rPh sb="5" eb="8">
      <t>リヨウシャ</t>
    </rPh>
    <rPh sb="8" eb="10">
      <t>カゾク</t>
    </rPh>
    <rPh sb="11" eb="12">
      <t>コエ</t>
    </rPh>
    <phoneticPr fontId="18"/>
  </si>
  <si>
    <t>施設職員の声</t>
    <rPh sb="0" eb="2">
      <t>シセツ</t>
    </rPh>
    <rPh sb="2" eb="4">
      <t>ショクイン</t>
    </rPh>
    <rPh sb="5" eb="6">
      <t>コエ</t>
    </rPh>
    <phoneticPr fontId="18"/>
  </si>
  <si>
    <t>客観的立場からの論評１</t>
    <rPh sb="0" eb="3">
      <t>キャッカンテキ</t>
    </rPh>
    <rPh sb="3" eb="5">
      <t>タチバ</t>
    </rPh>
    <rPh sb="8" eb="10">
      <t>ロンピョウ</t>
    </rPh>
    <phoneticPr fontId="18"/>
  </si>
  <si>
    <t>客観的立場からの論評２</t>
    <rPh sb="0" eb="3">
      <t>キャッカンテキ</t>
    </rPh>
    <rPh sb="3" eb="5">
      <t>タチバ</t>
    </rPh>
    <rPh sb="8" eb="10">
      <t>ロンピョウ</t>
    </rPh>
    <phoneticPr fontId="18"/>
  </si>
  <si>
    <t>取り巻く状況・課題</t>
    <rPh sb="0" eb="1">
      <t>ト</t>
    </rPh>
    <rPh sb="2" eb="3">
      <t>マ</t>
    </rPh>
    <rPh sb="4" eb="6">
      <t>ジョウキョウ</t>
    </rPh>
    <rPh sb="7" eb="9">
      <t>カダイ</t>
    </rPh>
    <phoneticPr fontId="18"/>
  </si>
  <si>
    <t>特記事項、補足</t>
    <rPh sb="0" eb="2">
      <t>トッキ</t>
    </rPh>
    <rPh sb="2" eb="4">
      <t>ジコウ</t>
    </rPh>
    <rPh sb="5" eb="7">
      <t>ホソク</t>
    </rPh>
    <phoneticPr fontId="18"/>
  </si>
  <si>
    <t>宿泊供与人数（延べ人数　委託保護　援護等）H30.3</t>
    <rPh sb="0" eb="2">
      <t>シュクハク</t>
    </rPh>
    <rPh sb="2" eb="4">
      <t>キョウヨ</t>
    </rPh>
    <rPh sb="4" eb="6">
      <t>ニンズウ</t>
    </rPh>
    <rPh sb="7" eb="8">
      <t>ノ</t>
    </rPh>
    <rPh sb="9" eb="11">
      <t>ニンズウ</t>
    </rPh>
    <rPh sb="12" eb="14">
      <t>イタク</t>
    </rPh>
    <rPh sb="14" eb="16">
      <t>ホゴ</t>
    </rPh>
    <rPh sb="17" eb="19">
      <t>エンゴ</t>
    </rPh>
    <rPh sb="19" eb="20">
      <t>トウ</t>
    </rPh>
    <phoneticPr fontId="18"/>
  </si>
  <si>
    <t>宿泊供与人数（延べ人数　委託保護　援護等）H30.4</t>
    <rPh sb="0" eb="2">
      <t>シュクハク</t>
    </rPh>
    <rPh sb="2" eb="4">
      <t>キョウヨ</t>
    </rPh>
    <rPh sb="4" eb="6">
      <t>ニンズウ</t>
    </rPh>
    <rPh sb="7" eb="8">
      <t>ノ</t>
    </rPh>
    <rPh sb="9" eb="11">
      <t>ニンズウ</t>
    </rPh>
    <rPh sb="12" eb="14">
      <t>イタク</t>
    </rPh>
    <rPh sb="14" eb="16">
      <t>ホゴ</t>
    </rPh>
    <rPh sb="17" eb="19">
      <t>エンゴ</t>
    </rPh>
    <rPh sb="19" eb="20">
      <t>トウ</t>
    </rPh>
    <phoneticPr fontId="18"/>
  </si>
  <si>
    <t>宿泊供与人数（延べ人数　委託保護　援護等）H30.5</t>
    <rPh sb="0" eb="2">
      <t>シュクハク</t>
    </rPh>
    <rPh sb="2" eb="4">
      <t>キョウヨ</t>
    </rPh>
    <rPh sb="4" eb="6">
      <t>ニンズウ</t>
    </rPh>
    <rPh sb="7" eb="8">
      <t>ノ</t>
    </rPh>
    <rPh sb="9" eb="11">
      <t>ニンズウ</t>
    </rPh>
    <rPh sb="12" eb="14">
      <t>イタク</t>
    </rPh>
    <rPh sb="14" eb="16">
      <t>ホゴ</t>
    </rPh>
    <rPh sb="17" eb="19">
      <t>エンゴ</t>
    </rPh>
    <rPh sb="19" eb="20">
      <t>トウ</t>
    </rPh>
    <phoneticPr fontId="18"/>
  </si>
  <si>
    <t>宿泊供与人数（延べ人数　委託保護　援護等）H30.6</t>
    <rPh sb="0" eb="2">
      <t>シュクハク</t>
    </rPh>
    <rPh sb="2" eb="4">
      <t>キョウヨ</t>
    </rPh>
    <rPh sb="4" eb="6">
      <t>ニンズウ</t>
    </rPh>
    <rPh sb="7" eb="8">
      <t>ノ</t>
    </rPh>
    <rPh sb="9" eb="11">
      <t>ニンズウ</t>
    </rPh>
    <rPh sb="12" eb="14">
      <t>イタク</t>
    </rPh>
    <rPh sb="14" eb="16">
      <t>ホゴ</t>
    </rPh>
    <rPh sb="17" eb="19">
      <t>エンゴ</t>
    </rPh>
    <rPh sb="19" eb="20">
      <t>トウ</t>
    </rPh>
    <phoneticPr fontId="18"/>
  </si>
  <si>
    <t>宿泊供与人数（延べ人数　委託保護　援護等）H30.7</t>
    <rPh sb="0" eb="2">
      <t>シュクハク</t>
    </rPh>
    <rPh sb="2" eb="4">
      <t>キョウヨ</t>
    </rPh>
    <rPh sb="4" eb="6">
      <t>ニンズウ</t>
    </rPh>
    <rPh sb="7" eb="8">
      <t>ノ</t>
    </rPh>
    <rPh sb="9" eb="11">
      <t>ニンズウ</t>
    </rPh>
    <rPh sb="12" eb="14">
      <t>イタク</t>
    </rPh>
    <rPh sb="14" eb="16">
      <t>ホゴ</t>
    </rPh>
    <rPh sb="17" eb="19">
      <t>エンゴ</t>
    </rPh>
    <rPh sb="19" eb="20">
      <t>トウ</t>
    </rPh>
    <phoneticPr fontId="18"/>
  </si>
  <si>
    <t>宿泊供与人数（延べ人数　委託保護　援護等）2019.8</t>
    <rPh sb="0" eb="2">
      <t>シュクハク</t>
    </rPh>
    <rPh sb="2" eb="4">
      <t>キョウヨ</t>
    </rPh>
    <rPh sb="4" eb="6">
      <t>ニンズウ</t>
    </rPh>
    <rPh sb="7" eb="8">
      <t>ノ</t>
    </rPh>
    <rPh sb="9" eb="11">
      <t>ニンズウ</t>
    </rPh>
    <rPh sb="12" eb="14">
      <t>イタク</t>
    </rPh>
    <rPh sb="14" eb="16">
      <t>ホゴ</t>
    </rPh>
    <rPh sb="17" eb="19">
      <t>エンゴ</t>
    </rPh>
    <rPh sb="19" eb="20">
      <t>トウ</t>
    </rPh>
    <phoneticPr fontId="18"/>
  </si>
  <si>
    <t>宿泊供与人数（延べ人数　委託保護　援護等）2019.9</t>
    <rPh sb="0" eb="2">
      <t>シュクハク</t>
    </rPh>
    <rPh sb="2" eb="4">
      <t>キョウヨ</t>
    </rPh>
    <rPh sb="4" eb="6">
      <t>ニンズウ</t>
    </rPh>
    <rPh sb="7" eb="8">
      <t>ノ</t>
    </rPh>
    <rPh sb="9" eb="11">
      <t>ニンズウ</t>
    </rPh>
    <rPh sb="12" eb="14">
      <t>イタク</t>
    </rPh>
    <rPh sb="14" eb="16">
      <t>ホゴ</t>
    </rPh>
    <rPh sb="17" eb="19">
      <t>エンゴ</t>
    </rPh>
    <rPh sb="19" eb="20">
      <t>トウ</t>
    </rPh>
    <phoneticPr fontId="18"/>
  </si>
  <si>
    <t>宿泊供与人数（延べ人数　委託保護　援護等）2019.10</t>
    <rPh sb="0" eb="2">
      <t>シュクハク</t>
    </rPh>
    <rPh sb="2" eb="4">
      <t>キョウヨ</t>
    </rPh>
    <rPh sb="4" eb="6">
      <t>ニンズウ</t>
    </rPh>
    <rPh sb="7" eb="8">
      <t>ノ</t>
    </rPh>
    <rPh sb="9" eb="11">
      <t>ニンズウ</t>
    </rPh>
    <rPh sb="12" eb="14">
      <t>イタク</t>
    </rPh>
    <rPh sb="14" eb="16">
      <t>ホゴ</t>
    </rPh>
    <rPh sb="17" eb="19">
      <t>エンゴ</t>
    </rPh>
    <rPh sb="19" eb="20">
      <t>トウ</t>
    </rPh>
    <phoneticPr fontId="18"/>
  </si>
  <si>
    <t>宿泊供与人数（延べ人数　委託保護　援護等）2019.11</t>
    <rPh sb="0" eb="2">
      <t>シュクハク</t>
    </rPh>
    <rPh sb="2" eb="4">
      <t>キョウヨ</t>
    </rPh>
    <rPh sb="4" eb="6">
      <t>ニンズウ</t>
    </rPh>
    <rPh sb="7" eb="8">
      <t>ノ</t>
    </rPh>
    <rPh sb="9" eb="11">
      <t>ニンズウ</t>
    </rPh>
    <rPh sb="12" eb="14">
      <t>イタク</t>
    </rPh>
    <rPh sb="14" eb="16">
      <t>ホゴ</t>
    </rPh>
    <rPh sb="17" eb="19">
      <t>エンゴ</t>
    </rPh>
    <rPh sb="19" eb="20">
      <t>トウ</t>
    </rPh>
    <phoneticPr fontId="18"/>
  </si>
  <si>
    <t>宿泊供与人数（延べ人数　委託保護　援護等）2019.12</t>
    <rPh sb="0" eb="2">
      <t>シュクハク</t>
    </rPh>
    <rPh sb="2" eb="4">
      <t>キョウヨ</t>
    </rPh>
    <rPh sb="4" eb="6">
      <t>ニンズウ</t>
    </rPh>
    <rPh sb="7" eb="8">
      <t>ノ</t>
    </rPh>
    <rPh sb="9" eb="11">
      <t>ニンズウ</t>
    </rPh>
    <rPh sb="12" eb="14">
      <t>イタク</t>
    </rPh>
    <rPh sb="14" eb="16">
      <t>ホゴ</t>
    </rPh>
    <rPh sb="17" eb="19">
      <t>エンゴ</t>
    </rPh>
    <rPh sb="19" eb="20">
      <t>トウ</t>
    </rPh>
    <phoneticPr fontId="18"/>
  </si>
  <si>
    <t>宿泊供与人数（延べ人数　委託保護　更生緊急保護）2019.3</t>
    <rPh sb="0" eb="2">
      <t>シュクハク</t>
    </rPh>
    <rPh sb="2" eb="4">
      <t>キョウヨ</t>
    </rPh>
    <rPh sb="4" eb="5">
      <t>ニン</t>
    </rPh>
    <rPh sb="5" eb="6">
      <t>スウ</t>
    </rPh>
    <rPh sb="7" eb="8">
      <t>ノ</t>
    </rPh>
    <rPh sb="9" eb="11">
      <t>ニンズウ</t>
    </rPh>
    <rPh sb="12" eb="14">
      <t>イタク</t>
    </rPh>
    <rPh sb="14" eb="16">
      <t>ホゴ</t>
    </rPh>
    <rPh sb="17" eb="19">
      <t>コウセイ</t>
    </rPh>
    <rPh sb="19" eb="21">
      <t>キンキュウ</t>
    </rPh>
    <rPh sb="21" eb="23">
      <t>ホゴ</t>
    </rPh>
    <phoneticPr fontId="18"/>
  </si>
  <si>
    <t>宿泊供与人数（延べ人数　委託保護　更生緊急保護）2019.4</t>
    <rPh sb="0" eb="2">
      <t>シュクハク</t>
    </rPh>
    <rPh sb="2" eb="4">
      <t>キョウヨ</t>
    </rPh>
    <rPh sb="4" eb="5">
      <t>ニン</t>
    </rPh>
    <rPh sb="5" eb="6">
      <t>スウ</t>
    </rPh>
    <rPh sb="7" eb="8">
      <t>ノ</t>
    </rPh>
    <rPh sb="9" eb="11">
      <t>ニンズウ</t>
    </rPh>
    <rPh sb="12" eb="14">
      <t>イタク</t>
    </rPh>
    <rPh sb="14" eb="16">
      <t>ホゴ</t>
    </rPh>
    <rPh sb="17" eb="19">
      <t>コウセイ</t>
    </rPh>
    <rPh sb="19" eb="21">
      <t>キンキュウ</t>
    </rPh>
    <rPh sb="21" eb="23">
      <t>ホゴ</t>
    </rPh>
    <phoneticPr fontId="18"/>
  </si>
  <si>
    <t>宿泊供与人数（延べ人数　委託保護　更生緊急保護）2019.5</t>
    <rPh sb="0" eb="2">
      <t>シュクハク</t>
    </rPh>
    <rPh sb="2" eb="4">
      <t>キョウヨ</t>
    </rPh>
    <rPh sb="4" eb="5">
      <t>ニン</t>
    </rPh>
    <rPh sb="5" eb="6">
      <t>スウ</t>
    </rPh>
    <rPh sb="7" eb="8">
      <t>ノ</t>
    </rPh>
    <rPh sb="9" eb="11">
      <t>ニンズウ</t>
    </rPh>
    <rPh sb="12" eb="14">
      <t>イタク</t>
    </rPh>
    <rPh sb="14" eb="16">
      <t>ホゴ</t>
    </rPh>
    <rPh sb="17" eb="19">
      <t>コウセイ</t>
    </rPh>
    <rPh sb="19" eb="21">
      <t>キンキュウ</t>
    </rPh>
    <rPh sb="21" eb="23">
      <t>ホゴ</t>
    </rPh>
    <phoneticPr fontId="18"/>
  </si>
  <si>
    <t>宿泊供与人数（延べ人数　委託保護　更生緊急保護）2019.6</t>
    <rPh sb="0" eb="2">
      <t>シュクハク</t>
    </rPh>
    <rPh sb="2" eb="4">
      <t>キョウヨ</t>
    </rPh>
    <rPh sb="4" eb="5">
      <t>ニン</t>
    </rPh>
    <rPh sb="5" eb="6">
      <t>スウ</t>
    </rPh>
    <rPh sb="7" eb="8">
      <t>ノ</t>
    </rPh>
    <rPh sb="9" eb="11">
      <t>ニンズウ</t>
    </rPh>
    <rPh sb="12" eb="14">
      <t>イタク</t>
    </rPh>
    <rPh sb="14" eb="16">
      <t>ホゴ</t>
    </rPh>
    <rPh sb="17" eb="19">
      <t>コウセイ</t>
    </rPh>
    <rPh sb="19" eb="21">
      <t>キンキュウ</t>
    </rPh>
    <rPh sb="21" eb="23">
      <t>ホゴ</t>
    </rPh>
    <phoneticPr fontId="18"/>
  </si>
  <si>
    <t>宿泊供与人数（延べ人数　委託保護　更生緊急保護）2019.7</t>
    <rPh sb="0" eb="2">
      <t>シュクハク</t>
    </rPh>
    <rPh sb="2" eb="4">
      <t>キョウヨ</t>
    </rPh>
    <rPh sb="4" eb="5">
      <t>ニン</t>
    </rPh>
    <rPh sb="5" eb="6">
      <t>スウ</t>
    </rPh>
    <rPh sb="7" eb="8">
      <t>ノ</t>
    </rPh>
    <rPh sb="9" eb="11">
      <t>ニンズウ</t>
    </rPh>
    <rPh sb="12" eb="14">
      <t>イタク</t>
    </rPh>
    <rPh sb="14" eb="16">
      <t>ホゴ</t>
    </rPh>
    <rPh sb="17" eb="19">
      <t>コウセイ</t>
    </rPh>
    <rPh sb="19" eb="21">
      <t>キンキュウ</t>
    </rPh>
    <rPh sb="21" eb="23">
      <t>ホゴ</t>
    </rPh>
    <phoneticPr fontId="18"/>
  </si>
  <si>
    <t>宿泊供与人数（延べ人数　委託保護　更生緊急保護）2019.8</t>
    <rPh sb="0" eb="2">
      <t>シュクハク</t>
    </rPh>
    <rPh sb="2" eb="4">
      <t>キョウヨ</t>
    </rPh>
    <rPh sb="4" eb="5">
      <t>ニン</t>
    </rPh>
    <rPh sb="5" eb="6">
      <t>スウ</t>
    </rPh>
    <rPh sb="7" eb="8">
      <t>ノ</t>
    </rPh>
    <rPh sb="9" eb="11">
      <t>ニンズウ</t>
    </rPh>
    <rPh sb="12" eb="14">
      <t>イタク</t>
    </rPh>
    <rPh sb="14" eb="16">
      <t>ホゴ</t>
    </rPh>
    <rPh sb="17" eb="19">
      <t>コウセイ</t>
    </rPh>
    <rPh sb="19" eb="21">
      <t>キンキュウ</t>
    </rPh>
    <rPh sb="21" eb="23">
      <t>ホゴ</t>
    </rPh>
    <phoneticPr fontId="18"/>
  </si>
  <si>
    <t>宿泊供与人数（延べ人数　委託保護　更生緊急保護）2019.9</t>
    <rPh sb="0" eb="2">
      <t>シュクハク</t>
    </rPh>
    <rPh sb="2" eb="4">
      <t>キョウヨ</t>
    </rPh>
    <rPh sb="4" eb="5">
      <t>ニン</t>
    </rPh>
    <rPh sb="5" eb="6">
      <t>スウ</t>
    </rPh>
    <rPh sb="7" eb="8">
      <t>ノ</t>
    </rPh>
    <rPh sb="9" eb="11">
      <t>ニンズウ</t>
    </rPh>
    <rPh sb="12" eb="14">
      <t>イタク</t>
    </rPh>
    <rPh sb="14" eb="16">
      <t>ホゴ</t>
    </rPh>
    <rPh sb="17" eb="19">
      <t>コウセイ</t>
    </rPh>
    <rPh sb="19" eb="21">
      <t>キンキュウ</t>
    </rPh>
    <rPh sb="21" eb="23">
      <t>ホゴ</t>
    </rPh>
    <phoneticPr fontId="18"/>
  </si>
  <si>
    <t>宿泊供与人数（延べ人数　委託保護　更生緊急保護）2019.10</t>
    <rPh sb="0" eb="2">
      <t>シュクハク</t>
    </rPh>
    <rPh sb="2" eb="4">
      <t>キョウヨ</t>
    </rPh>
    <rPh sb="4" eb="5">
      <t>ニン</t>
    </rPh>
    <rPh sb="5" eb="6">
      <t>スウ</t>
    </rPh>
    <rPh sb="7" eb="8">
      <t>ノ</t>
    </rPh>
    <rPh sb="9" eb="11">
      <t>ニンズウ</t>
    </rPh>
    <rPh sb="12" eb="14">
      <t>イタク</t>
    </rPh>
    <rPh sb="14" eb="16">
      <t>ホゴ</t>
    </rPh>
    <rPh sb="17" eb="19">
      <t>コウセイ</t>
    </rPh>
    <rPh sb="19" eb="21">
      <t>キンキュウ</t>
    </rPh>
    <rPh sb="21" eb="23">
      <t>ホゴ</t>
    </rPh>
    <phoneticPr fontId="18"/>
  </si>
  <si>
    <t>宿泊供与人数（延べ人数　委託保護　更生緊急保護）2019.11</t>
    <rPh sb="0" eb="2">
      <t>シュクハク</t>
    </rPh>
    <rPh sb="2" eb="4">
      <t>キョウヨ</t>
    </rPh>
    <rPh sb="4" eb="5">
      <t>ニン</t>
    </rPh>
    <rPh sb="5" eb="6">
      <t>スウ</t>
    </rPh>
    <rPh sb="7" eb="8">
      <t>ノ</t>
    </rPh>
    <rPh sb="9" eb="11">
      <t>ニンズウ</t>
    </rPh>
    <rPh sb="12" eb="14">
      <t>イタク</t>
    </rPh>
    <rPh sb="14" eb="16">
      <t>ホゴ</t>
    </rPh>
    <rPh sb="17" eb="19">
      <t>コウセイ</t>
    </rPh>
    <rPh sb="19" eb="21">
      <t>キンキュウ</t>
    </rPh>
    <rPh sb="21" eb="23">
      <t>ホゴ</t>
    </rPh>
    <phoneticPr fontId="18"/>
  </si>
  <si>
    <t>宿泊供与人数（延べ人数　委託保護　更生緊急保護）2019.12</t>
    <rPh sb="0" eb="2">
      <t>シュクハク</t>
    </rPh>
    <rPh sb="2" eb="4">
      <t>キョウヨ</t>
    </rPh>
    <rPh sb="4" eb="5">
      <t>ニン</t>
    </rPh>
    <rPh sb="5" eb="6">
      <t>スウ</t>
    </rPh>
    <rPh sb="7" eb="8">
      <t>ノ</t>
    </rPh>
    <rPh sb="9" eb="11">
      <t>ニンズウ</t>
    </rPh>
    <rPh sb="12" eb="14">
      <t>イタク</t>
    </rPh>
    <rPh sb="14" eb="16">
      <t>ホゴ</t>
    </rPh>
    <rPh sb="17" eb="19">
      <t>コウセイ</t>
    </rPh>
    <rPh sb="19" eb="21">
      <t>キンキュウ</t>
    </rPh>
    <rPh sb="21" eb="23">
      <t>ホゴ</t>
    </rPh>
    <phoneticPr fontId="18"/>
  </si>
  <si>
    <t>宿泊供与人数（延べ人数　任意保護）2019.3</t>
    <rPh sb="0" eb="2">
      <t>シュクハク</t>
    </rPh>
    <rPh sb="2" eb="4">
      <t>キョウヨ</t>
    </rPh>
    <rPh sb="4" eb="6">
      <t>ニンズウ</t>
    </rPh>
    <rPh sb="7" eb="8">
      <t>ノ</t>
    </rPh>
    <rPh sb="9" eb="11">
      <t>ニンズウ</t>
    </rPh>
    <rPh sb="12" eb="14">
      <t>ニンイ</t>
    </rPh>
    <rPh sb="14" eb="16">
      <t>ホゴ</t>
    </rPh>
    <phoneticPr fontId="18"/>
  </si>
  <si>
    <t>宿泊供与人数（延べ人数　任意保護）2019.4</t>
    <rPh sb="0" eb="2">
      <t>シュクハク</t>
    </rPh>
    <rPh sb="2" eb="4">
      <t>キョウヨ</t>
    </rPh>
    <rPh sb="4" eb="6">
      <t>ニンズウ</t>
    </rPh>
    <rPh sb="7" eb="8">
      <t>ノ</t>
    </rPh>
    <rPh sb="9" eb="11">
      <t>ニンズウ</t>
    </rPh>
    <rPh sb="12" eb="14">
      <t>ニンイ</t>
    </rPh>
    <rPh sb="14" eb="16">
      <t>ホゴ</t>
    </rPh>
    <phoneticPr fontId="18"/>
  </si>
  <si>
    <t>宿泊供与人数（延べ人数　任意保護）2019.5</t>
    <rPh sb="0" eb="2">
      <t>シュクハク</t>
    </rPh>
    <rPh sb="2" eb="4">
      <t>キョウヨ</t>
    </rPh>
    <rPh sb="4" eb="6">
      <t>ニンズウ</t>
    </rPh>
    <rPh sb="7" eb="8">
      <t>ノ</t>
    </rPh>
    <rPh sb="9" eb="11">
      <t>ニンズウ</t>
    </rPh>
    <rPh sb="12" eb="14">
      <t>ニンイ</t>
    </rPh>
    <rPh sb="14" eb="16">
      <t>ホゴ</t>
    </rPh>
    <phoneticPr fontId="18"/>
  </si>
  <si>
    <t>宿泊供与人数（延べ人数　任意保護）2019.6</t>
    <rPh sb="0" eb="2">
      <t>シュクハク</t>
    </rPh>
    <rPh sb="2" eb="4">
      <t>キョウヨ</t>
    </rPh>
    <rPh sb="4" eb="6">
      <t>ニンズウ</t>
    </rPh>
    <rPh sb="7" eb="8">
      <t>ノ</t>
    </rPh>
    <rPh sb="9" eb="11">
      <t>ニンズウ</t>
    </rPh>
    <rPh sb="12" eb="14">
      <t>ニンイ</t>
    </rPh>
    <rPh sb="14" eb="16">
      <t>ホゴ</t>
    </rPh>
    <phoneticPr fontId="18"/>
  </si>
  <si>
    <t>宿泊供与人数（延べ人数　任意保護）2019.7</t>
    <rPh sb="0" eb="2">
      <t>シュクハク</t>
    </rPh>
    <rPh sb="2" eb="4">
      <t>キョウヨ</t>
    </rPh>
    <rPh sb="4" eb="6">
      <t>ニンズウ</t>
    </rPh>
    <rPh sb="7" eb="8">
      <t>ノ</t>
    </rPh>
    <rPh sb="9" eb="11">
      <t>ニンズウ</t>
    </rPh>
    <rPh sb="12" eb="14">
      <t>ニンイ</t>
    </rPh>
    <rPh sb="14" eb="16">
      <t>ホゴ</t>
    </rPh>
    <phoneticPr fontId="18"/>
  </si>
  <si>
    <t>宿泊供与人数（延べ人数　任意保護）2019.8</t>
    <rPh sb="0" eb="2">
      <t>シュクハク</t>
    </rPh>
    <rPh sb="2" eb="4">
      <t>キョウヨ</t>
    </rPh>
    <rPh sb="4" eb="6">
      <t>ニンズウ</t>
    </rPh>
    <rPh sb="7" eb="8">
      <t>ノ</t>
    </rPh>
    <rPh sb="9" eb="11">
      <t>ニンズウ</t>
    </rPh>
    <rPh sb="12" eb="14">
      <t>ニンイ</t>
    </rPh>
    <rPh sb="14" eb="16">
      <t>ホゴ</t>
    </rPh>
    <phoneticPr fontId="18"/>
  </si>
  <si>
    <t>宿泊供与人数（延べ人数　任意保護）2019.9</t>
    <rPh sb="0" eb="2">
      <t>シュクハク</t>
    </rPh>
    <rPh sb="2" eb="4">
      <t>キョウヨ</t>
    </rPh>
    <rPh sb="4" eb="6">
      <t>ニンズウ</t>
    </rPh>
    <rPh sb="7" eb="8">
      <t>ノ</t>
    </rPh>
    <rPh sb="9" eb="11">
      <t>ニンズウ</t>
    </rPh>
    <rPh sb="12" eb="14">
      <t>ニンイ</t>
    </rPh>
    <rPh sb="14" eb="16">
      <t>ホゴ</t>
    </rPh>
    <phoneticPr fontId="18"/>
  </si>
  <si>
    <t>宿泊供与人数（延べ人数　任意保護）2019.10</t>
    <rPh sb="0" eb="2">
      <t>シュクハク</t>
    </rPh>
    <rPh sb="2" eb="4">
      <t>キョウヨ</t>
    </rPh>
    <rPh sb="4" eb="6">
      <t>ニンズウ</t>
    </rPh>
    <rPh sb="7" eb="8">
      <t>ノ</t>
    </rPh>
    <rPh sb="9" eb="11">
      <t>ニンズウ</t>
    </rPh>
    <rPh sb="12" eb="14">
      <t>ニンイ</t>
    </rPh>
    <rPh sb="14" eb="16">
      <t>ホゴ</t>
    </rPh>
    <phoneticPr fontId="18"/>
  </si>
  <si>
    <t>宿泊供与人数（延べ人数　任意保護）2019.11</t>
    <rPh sb="0" eb="2">
      <t>シュクハク</t>
    </rPh>
    <rPh sb="2" eb="4">
      <t>キョウヨ</t>
    </rPh>
    <rPh sb="4" eb="6">
      <t>ニンズウ</t>
    </rPh>
    <rPh sb="7" eb="8">
      <t>ノ</t>
    </rPh>
    <rPh sb="9" eb="11">
      <t>ニンズウ</t>
    </rPh>
    <rPh sb="12" eb="14">
      <t>ニンイ</t>
    </rPh>
    <rPh sb="14" eb="16">
      <t>ホゴ</t>
    </rPh>
    <phoneticPr fontId="18"/>
  </si>
  <si>
    <t>宿泊供与人数（延べ人数　任意保護）2019.12</t>
    <rPh sb="0" eb="2">
      <t>シュクハク</t>
    </rPh>
    <rPh sb="2" eb="4">
      <t>キョウヨ</t>
    </rPh>
    <rPh sb="4" eb="6">
      <t>ニンズウ</t>
    </rPh>
    <rPh sb="7" eb="8">
      <t>ノ</t>
    </rPh>
    <rPh sb="9" eb="11">
      <t>ニンズウ</t>
    </rPh>
    <rPh sb="12" eb="14">
      <t>ニンイ</t>
    </rPh>
    <rPh sb="14" eb="16">
      <t>ホゴ</t>
    </rPh>
    <phoneticPr fontId="18"/>
  </si>
  <si>
    <t>宿泊供与人数（実人員　委託保護）2019.3</t>
    <rPh sb="0" eb="2">
      <t>シュクハク</t>
    </rPh>
    <rPh sb="2" eb="4">
      <t>キョウヨ</t>
    </rPh>
    <rPh sb="4" eb="6">
      <t>ニンズウ</t>
    </rPh>
    <rPh sb="7" eb="8">
      <t>ジツ</t>
    </rPh>
    <rPh sb="8" eb="10">
      <t>ジンイン</t>
    </rPh>
    <rPh sb="11" eb="13">
      <t>イタク</t>
    </rPh>
    <rPh sb="13" eb="15">
      <t>ホゴ</t>
    </rPh>
    <phoneticPr fontId="18"/>
  </si>
  <si>
    <t>宿泊供与人数（実人員　委託保護）2019.4</t>
    <rPh sb="0" eb="2">
      <t>シュクハク</t>
    </rPh>
    <rPh sb="2" eb="4">
      <t>キョウヨ</t>
    </rPh>
    <rPh sb="4" eb="6">
      <t>ニンズウ</t>
    </rPh>
    <rPh sb="7" eb="8">
      <t>ジツ</t>
    </rPh>
    <rPh sb="8" eb="10">
      <t>ジンイン</t>
    </rPh>
    <rPh sb="11" eb="13">
      <t>イタク</t>
    </rPh>
    <rPh sb="13" eb="15">
      <t>ホゴ</t>
    </rPh>
    <phoneticPr fontId="18"/>
  </si>
  <si>
    <t>宿泊供与人数（実人員　委託保護）2019.5</t>
    <rPh sb="0" eb="2">
      <t>シュクハク</t>
    </rPh>
    <rPh sb="2" eb="4">
      <t>キョウヨ</t>
    </rPh>
    <rPh sb="4" eb="6">
      <t>ニンズウ</t>
    </rPh>
    <rPh sb="7" eb="8">
      <t>ジツ</t>
    </rPh>
    <rPh sb="8" eb="10">
      <t>ジンイン</t>
    </rPh>
    <rPh sb="11" eb="13">
      <t>イタク</t>
    </rPh>
    <rPh sb="13" eb="15">
      <t>ホゴ</t>
    </rPh>
    <phoneticPr fontId="18"/>
  </si>
  <si>
    <t>宿泊供与人数（実人員　委託保護）2019.6</t>
    <rPh sb="0" eb="2">
      <t>シュクハク</t>
    </rPh>
    <rPh sb="2" eb="4">
      <t>キョウヨ</t>
    </rPh>
    <rPh sb="4" eb="6">
      <t>ニンズウ</t>
    </rPh>
    <rPh sb="7" eb="8">
      <t>ジツ</t>
    </rPh>
    <rPh sb="8" eb="10">
      <t>ジンイン</t>
    </rPh>
    <rPh sb="11" eb="13">
      <t>イタク</t>
    </rPh>
    <rPh sb="13" eb="15">
      <t>ホゴ</t>
    </rPh>
    <phoneticPr fontId="18"/>
  </si>
  <si>
    <t>宿泊供与人数（実人員　委託保護）2019.7</t>
    <rPh sb="0" eb="2">
      <t>シュクハク</t>
    </rPh>
    <rPh sb="2" eb="4">
      <t>キョウヨ</t>
    </rPh>
    <rPh sb="4" eb="6">
      <t>ニンズウ</t>
    </rPh>
    <rPh sb="7" eb="8">
      <t>ジツ</t>
    </rPh>
    <rPh sb="8" eb="10">
      <t>ジンイン</t>
    </rPh>
    <rPh sb="11" eb="13">
      <t>イタク</t>
    </rPh>
    <rPh sb="13" eb="15">
      <t>ホゴ</t>
    </rPh>
    <phoneticPr fontId="18"/>
  </si>
  <si>
    <t>宿泊供与人数（実人員　委託保護）2019.8</t>
    <rPh sb="0" eb="2">
      <t>シュクハク</t>
    </rPh>
    <rPh sb="2" eb="4">
      <t>キョウヨ</t>
    </rPh>
    <rPh sb="4" eb="6">
      <t>ニンズウ</t>
    </rPh>
    <rPh sb="7" eb="8">
      <t>ジツ</t>
    </rPh>
    <rPh sb="8" eb="10">
      <t>ジンイン</t>
    </rPh>
    <rPh sb="11" eb="13">
      <t>イタク</t>
    </rPh>
    <rPh sb="13" eb="15">
      <t>ホゴ</t>
    </rPh>
    <phoneticPr fontId="18"/>
  </si>
  <si>
    <t>宿泊供与人数（実人員　委託保護）2019.9</t>
    <rPh sb="0" eb="2">
      <t>シュクハク</t>
    </rPh>
    <rPh sb="2" eb="4">
      <t>キョウヨ</t>
    </rPh>
    <rPh sb="4" eb="6">
      <t>ニンズウ</t>
    </rPh>
    <rPh sb="7" eb="8">
      <t>ジツ</t>
    </rPh>
    <rPh sb="8" eb="10">
      <t>ジンイン</t>
    </rPh>
    <rPh sb="11" eb="13">
      <t>イタク</t>
    </rPh>
    <rPh sb="13" eb="15">
      <t>ホゴ</t>
    </rPh>
    <phoneticPr fontId="18"/>
  </si>
  <si>
    <t>宿泊供与人数（実人員　委託保護）2019.10</t>
    <rPh sb="0" eb="2">
      <t>シュクハク</t>
    </rPh>
    <rPh sb="2" eb="4">
      <t>キョウヨ</t>
    </rPh>
    <rPh sb="4" eb="6">
      <t>ニンズウ</t>
    </rPh>
    <rPh sb="7" eb="8">
      <t>ジツ</t>
    </rPh>
    <rPh sb="8" eb="10">
      <t>ジンイン</t>
    </rPh>
    <rPh sb="11" eb="13">
      <t>イタク</t>
    </rPh>
    <rPh sb="13" eb="15">
      <t>ホゴ</t>
    </rPh>
    <phoneticPr fontId="18"/>
  </si>
  <si>
    <t>宿泊供与人数（実人員　委託保護）2019.11</t>
    <rPh sb="0" eb="2">
      <t>シュクハク</t>
    </rPh>
    <rPh sb="2" eb="4">
      <t>キョウヨ</t>
    </rPh>
    <rPh sb="4" eb="6">
      <t>ニンズウ</t>
    </rPh>
    <rPh sb="7" eb="8">
      <t>ジツ</t>
    </rPh>
    <rPh sb="8" eb="10">
      <t>ジンイン</t>
    </rPh>
    <rPh sb="11" eb="13">
      <t>イタク</t>
    </rPh>
    <rPh sb="13" eb="15">
      <t>ホゴ</t>
    </rPh>
    <phoneticPr fontId="18"/>
  </si>
  <si>
    <t>宿泊供与人数（実人員　委託保護）2019.12</t>
    <rPh sb="0" eb="2">
      <t>シュクハク</t>
    </rPh>
    <rPh sb="2" eb="4">
      <t>キョウヨ</t>
    </rPh>
    <rPh sb="4" eb="6">
      <t>ニンズウ</t>
    </rPh>
    <rPh sb="7" eb="8">
      <t>ジツ</t>
    </rPh>
    <rPh sb="8" eb="10">
      <t>ジンイン</t>
    </rPh>
    <rPh sb="11" eb="13">
      <t>イタク</t>
    </rPh>
    <rPh sb="13" eb="15">
      <t>ホゴ</t>
    </rPh>
    <phoneticPr fontId="18"/>
  </si>
  <si>
    <t>宿泊供与人数（実人員　任意保護）2019.3</t>
    <rPh sb="0" eb="2">
      <t>シュクハク</t>
    </rPh>
    <rPh sb="2" eb="4">
      <t>キョウヨ</t>
    </rPh>
    <rPh sb="4" eb="6">
      <t>ニンズウ</t>
    </rPh>
    <rPh sb="7" eb="8">
      <t>ジツ</t>
    </rPh>
    <rPh sb="8" eb="10">
      <t>ジンイン</t>
    </rPh>
    <rPh sb="11" eb="13">
      <t>ニンイ</t>
    </rPh>
    <rPh sb="13" eb="15">
      <t>ホゴ</t>
    </rPh>
    <phoneticPr fontId="18"/>
  </si>
  <si>
    <t>宿泊供与人数（実人員　任意保護）2019.4</t>
    <rPh sb="0" eb="2">
      <t>シュクハク</t>
    </rPh>
    <rPh sb="2" eb="4">
      <t>キョウヨ</t>
    </rPh>
    <rPh sb="4" eb="6">
      <t>ニンズウ</t>
    </rPh>
    <rPh sb="7" eb="8">
      <t>ジツ</t>
    </rPh>
    <rPh sb="8" eb="10">
      <t>ジンイン</t>
    </rPh>
    <rPh sb="11" eb="13">
      <t>ニンイ</t>
    </rPh>
    <rPh sb="13" eb="15">
      <t>ホゴ</t>
    </rPh>
    <phoneticPr fontId="18"/>
  </si>
  <si>
    <t>宿泊供与人数（実人員　任意保護）2019.5</t>
    <rPh sb="0" eb="2">
      <t>シュクハク</t>
    </rPh>
    <rPh sb="2" eb="4">
      <t>キョウヨ</t>
    </rPh>
    <rPh sb="4" eb="6">
      <t>ニンズウ</t>
    </rPh>
    <rPh sb="7" eb="8">
      <t>ジツ</t>
    </rPh>
    <rPh sb="8" eb="10">
      <t>ジンイン</t>
    </rPh>
    <rPh sb="11" eb="13">
      <t>ニンイ</t>
    </rPh>
    <rPh sb="13" eb="15">
      <t>ホゴ</t>
    </rPh>
    <phoneticPr fontId="18"/>
  </si>
  <si>
    <t>宿泊供与人数（実人員　任意保護）2019.6</t>
    <rPh sb="0" eb="2">
      <t>シュクハク</t>
    </rPh>
    <rPh sb="2" eb="4">
      <t>キョウヨ</t>
    </rPh>
    <rPh sb="4" eb="6">
      <t>ニンズウ</t>
    </rPh>
    <rPh sb="7" eb="8">
      <t>ジツ</t>
    </rPh>
    <rPh sb="8" eb="10">
      <t>ジンイン</t>
    </rPh>
    <rPh sb="11" eb="13">
      <t>ニンイ</t>
    </rPh>
    <rPh sb="13" eb="15">
      <t>ホゴ</t>
    </rPh>
    <phoneticPr fontId="18"/>
  </si>
  <si>
    <t>宿泊供与人数（実人員　任意保護）2019.7</t>
    <rPh sb="0" eb="2">
      <t>シュクハク</t>
    </rPh>
    <rPh sb="2" eb="4">
      <t>キョウヨ</t>
    </rPh>
    <rPh sb="4" eb="6">
      <t>ニンズウ</t>
    </rPh>
    <rPh sb="7" eb="8">
      <t>ジツ</t>
    </rPh>
    <rPh sb="8" eb="10">
      <t>ジンイン</t>
    </rPh>
    <rPh sb="11" eb="13">
      <t>ニンイ</t>
    </rPh>
    <rPh sb="13" eb="15">
      <t>ホゴ</t>
    </rPh>
    <phoneticPr fontId="18"/>
  </si>
  <si>
    <t>宿泊供与人数（実人員　任意保護）2019.8</t>
    <rPh sb="0" eb="2">
      <t>シュクハク</t>
    </rPh>
    <rPh sb="2" eb="4">
      <t>キョウヨ</t>
    </rPh>
    <rPh sb="4" eb="6">
      <t>ニンズウ</t>
    </rPh>
    <rPh sb="7" eb="8">
      <t>ジツ</t>
    </rPh>
    <rPh sb="8" eb="10">
      <t>ジンイン</t>
    </rPh>
    <rPh sb="11" eb="13">
      <t>ニンイ</t>
    </rPh>
    <rPh sb="13" eb="15">
      <t>ホゴ</t>
    </rPh>
    <phoneticPr fontId="18"/>
  </si>
  <si>
    <t>宿泊供与人数（実人員　任意保護）2019.9</t>
    <rPh sb="0" eb="2">
      <t>シュクハク</t>
    </rPh>
    <rPh sb="2" eb="4">
      <t>キョウヨ</t>
    </rPh>
    <rPh sb="4" eb="6">
      <t>ニンズウ</t>
    </rPh>
    <rPh sb="7" eb="8">
      <t>ジツ</t>
    </rPh>
    <rPh sb="8" eb="10">
      <t>ジンイン</t>
    </rPh>
    <rPh sb="11" eb="13">
      <t>ニンイ</t>
    </rPh>
    <rPh sb="13" eb="15">
      <t>ホゴ</t>
    </rPh>
    <phoneticPr fontId="18"/>
  </si>
  <si>
    <t>宿泊供与人数（実人員　任意保護）2019.10</t>
    <rPh sb="0" eb="2">
      <t>シュクハク</t>
    </rPh>
    <rPh sb="2" eb="4">
      <t>キョウヨ</t>
    </rPh>
    <rPh sb="4" eb="6">
      <t>ニンズウ</t>
    </rPh>
    <rPh sb="7" eb="8">
      <t>ジツ</t>
    </rPh>
    <rPh sb="8" eb="10">
      <t>ジンイン</t>
    </rPh>
    <rPh sb="11" eb="13">
      <t>ニンイ</t>
    </rPh>
    <rPh sb="13" eb="15">
      <t>ホゴ</t>
    </rPh>
    <phoneticPr fontId="18"/>
  </si>
  <si>
    <t>宿泊供与人数（実人員　任意保護）2019.11</t>
    <rPh sb="0" eb="2">
      <t>シュクハク</t>
    </rPh>
    <rPh sb="2" eb="4">
      <t>キョウヨ</t>
    </rPh>
    <rPh sb="4" eb="6">
      <t>ニンズウ</t>
    </rPh>
    <rPh sb="7" eb="8">
      <t>ジツ</t>
    </rPh>
    <rPh sb="8" eb="10">
      <t>ジンイン</t>
    </rPh>
    <rPh sb="11" eb="13">
      <t>ニンイ</t>
    </rPh>
    <rPh sb="13" eb="15">
      <t>ホゴ</t>
    </rPh>
    <phoneticPr fontId="18"/>
  </si>
  <si>
    <t>宿泊供与人数（実人員　任意保護）2019.12</t>
    <rPh sb="0" eb="2">
      <t>シュクハク</t>
    </rPh>
    <rPh sb="2" eb="4">
      <t>キョウヨ</t>
    </rPh>
    <rPh sb="4" eb="6">
      <t>ニンズウ</t>
    </rPh>
    <rPh sb="7" eb="8">
      <t>ジツ</t>
    </rPh>
    <rPh sb="8" eb="10">
      <t>ジンイン</t>
    </rPh>
    <rPh sb="11" eb="13">
      <t>ニンイ</t>
    </rPh>
    <rPh sb="13" eb="15">
      <t>ホゴ</t>
    </rPh>
    <phoneticPr fontId="18"/>
  </si>
  <si>
    <t>食事供与人数（延べ人数　委託保護　援護等）2019.3</t>
    <rPh sb="0" eb="2">
      <t>ショクジ</t>
    </rPh>
    <rPh sb="2" eb="4">
      <t>キョウヨ</t>
    </rPh>
    <rPh sb="4" eb="6">
      <t>ニンズウ</t>
    </rPh>
    <rPh sb="7" eb="8">
      <t>ノ</t>
    </rPh>
    <rPh sb="9" eb="11">
      <t>ニンズウ</t>
    </rPh>
    <rPh sb="12" eb="14">
      <t>イタク</t>
    </rPh>
    <rPh sb="14" eb="16">
      <t>ホゴ</t>
    </rPh>
    <rPh sb="17" eb="19">
      <t>エンゴ</t>
    </rPh>
    <rPh sb="19" eb="20">
      <t>トウ</t>
    </rPh>
    <phoneticPr fontId="18"/>
  </si>
  <si>
    <t>食事供与人数（延べ人数　委託保護　援護等）2019.4</t>
    <rPh sb="0" eb="2">
      <t>ショクジ</t>
    </rPh>
    <rPh sb="2" eb="4">
      <t>キョウヨ</t>
    </rPh>
    <rPh sb="4" eb="6">
      <t>ニンズウ</t>
    </rPh>
    <rPh sb="7" eb="8">
      <t>ノ</t>
    </rPh>
    <rPh sb="9" eb="11">
      <t>ニンズウ</t>
    </rPh>
    <rPh sb="12" eb="14">
      <t>イタク</t>
    </rPh>
    <rPh sb="14" eb="16">
      <t>ホゴ</t>
    </rPh>
    <rPh sb="17" eb="19">
      <t>エンゴ</t>
    </rPh>
    <rPh sb="19" eb="20">
      <t>トウ</t>
    </rPh>
    <phoneticPr fontId="18"/>
  </si>
  <si>
    <t>食事供与人数（延べ人数　委託保護　援護等）2019.5</t>
    <rPh sb="0" eb="2">
      <t>ショクジ</t>
    </rPh>
    <rPh sb="2" eb="4">
      <t>キョウヨ</t>
    </rPh>
    <rPh sb="4" eb="6">
      <t>ニンズウ</t>
    </rPh>
    <rPh sb="7" eb="8">
      <t>ノ</t>
    </rPh>
    <rPh sb="9" eb="11">
      <t>ニンズウ</t>
    </rPh>
    <rPh sb="12" eb="14">
      <t>イタク</t>
    </rPh>
    <rPh sb="14" eb="16">
      <t>ホゴ</t>
    </rPh>
    <rPh sb="17" eb="19">
      <t>エンゴ</t>
    </rPh>
    <rPh sb="19" eb="20">
      <t>トウ</t>
    </rPh>
    <phoneticPr fontId="18"/>
  </si>
  <si>
    <t>食事供与人数（延べ人数　委託保護　援護等）2019.6</t>
    <rPh sb="0" eb="2">
      <t>ショクジ</t>
    </rPh>
    <rPh sb="2" eb="4">
      <t>キョウヨ</t>
    </rPh>
    <rPh sb="4" eb="6">
      <t>ニンズウ</t>
    </rPh>
    <rPh sb="7" eb="8">
      <t>ノ</t>
    </rPh>
    <rPh sb="9" eb="11">
      <t>ニンズウ</t>
    </rPh>
    <rPh sb="12" eb="14">
      <t>イタク</t>
    </rPh>
    <rPh sb="14" eb="16">
      <t>ホゴ</t>
    </rPh>
    <rPh sb="17" eb="19">
      <t>エンゴ</t>
    </rPh>
    <rPh sb="19" eb="20">
      <t>トウ</t>
    </rPh>
    <phoneticPr fontId="18"/>
  </si>
  <si>
    <t>食事供与人数（延べ人数　委託保護　援護等）2019.7</t>
    <rPh sb="0" eb="2">
      <t>ショクジ</t>
    </rPh>
    <rPh sb="2" eb="4">
      <t>キョウヨ</t>
    </rPh>
    <rPh sb="4" eb="6">
      <t>ニンズウ</t>
    </rPh>
    <rPh sb="7" eb="8">
      <t>ノ</t>
    </rPh>
    <rPh sb="9" eb="11">
      <t>ニンズウ</t>
    </rPh>
    <rPh sb="12" eb="14">
      <t>イタク</t>
    </rPh>
    <rPh sb="14" eb="16">
      <t>ホゴ</t>
    </rPh>
    <rPh sb="17" eb="19">
      <t>エンゴ</t>
    </rPh>
    <rPh sb="19" eb="20">
      <t>トウ</t>
    </rPh>
    <phoneticPr fontId="18"/>
  </si>
  <si>
    <t>食事供与人数（延べ人数　委託保護　援護等）2019.8</t>
    <rPh sb="0" eb="2">
      <t>ショクジ</t>
    </rPh>
    <rPh sb="2" eb="4">
      <t>キョウヨ</t>
    </rPh>
    <rPh sb="4" eb="6">
      <t>ニンズウ</t>
    </rPh>
    <rPh sb="7" eb="8">
      <t>ノ</t>
    </rPh>
    <rPh sb="9" eb="11">
      <t>ニンズウ</t>
    </rPh>
    <rPh sb="12" eb="14">
      <t>イタク</t>
    </rPh>
    <rPh sb="14" eb="16">
      <t>ホゴ</t>
    </rPh>
    <rPh sb="17" eb="19">
      <t>エンゴ</t>
    </rPh>
    <rPh sb="19" eb="20">
      <t>トウ</t>
    </rPh>
    <phoneticPr fontId="18"/>
  </si>
  <si>
    <t>食事供与人数（延べ人数　委託保護　援護等）2019.9</t>
    <rPh sb="0" eb="2">
      <t>ショクジ</t>
    </rPh>
    <rPh sb="2" eb="4">
      <t>キョウヨ</t>
    </rPh>
    <rPh sb="4" eb="6">
      <t>ニンズウ</t>
    </rPh>
    <rPh sb="7" eb="8">
      <t>ノ</t>
    </rPh>
    <rPh sb="9" eb="11">
      <t>ニンズウ</t>
    </rPh>
    <rPh sb="12" eb="14">
      <t>イタク</t>
    </rPh>
    <rPh sb="14" eb="16">
      <t>ホゴ</t>
    </rPh>
    <rPh sb="17" eb="19">
      <t>エンゴ</t>
    </rPh>
    <rPh sb="19" eb="20">
      <t>トウ</t>
    </rPh>
    <phoneticPr fontId="18"/>
  </si>
  <si>
    <t>食事供与人数（延べ人数　委託保護　援護等）2019.10</t>
    <rPh sb="0" eb="2">
      <t>ショクジ</t>
    </rPh>
    <rPh sb="2" eb="4">
      <t>キョウヨ</t>
    </rPh>
    <rPh sb="4" eb="6">
      <t>ニンズウ</t>
    </rPh>
    <rPh sb="7" eb="8">
      <t>ノ</t>
    </rPh>
    <rPh sb="9" eb="11">
      <t>ニンズウ</t>
    </rPh>
    <rPh sb="12" eb="14">
      <t>イタク</t>
    </rPh>
    <rPh sb="14" eb="16">
      <t>ホゴ</t>
    </rPh>
    <rPh sb="17" eb="19">
      <t>エンゴ</t>
    </rPh>
    <rPh sb="19" eb="20">
      <t>トウ</t>
    </rPh>
    <phoneticPr fontId="18"/>
  </si>
  <si>
    <t>食事供与人数（延べ人数　委託保護　援護等）2019.11</t>
    <rPh sb="0" eb="2">
      <t>ショクジ</t>
    </rPh>
    <rPh sb="2" eb="4">
      <t>キョウヨ</t>
    </rPh>
    <rPh sb="4" eb="6">
      <t>ニンズウ</t>
    </rPh>
    <rPh sb="7" eb="8">
      <t>ノ</t>
    </rPh>
    <rPh sb="9" eb="11">
      <t>ニンズウ</t>
    </rPh>
    <rPh sb="12" eb="14">
      <t>イタク</t>
    </rPh>
    <rPh sb="14" eb="16">
      <t>ホゴ</t>
    </rPh>
    <rPh sb="17" eb="19">
      <t>エンゴ</t>
    </rPh>
    <rPh sb="19" eb="20">
      <t>トウ</t>
    </rPh>
    <phoneticPr fontId="18"/>
  </si>
  <si>
    <t>食事供与人数（延べ人数　委託保護　援護等）2019.12</t>
    <rPh sb="0" eb="2">
      <t>ショクジ</t>
    </rPh>
    <rPh sb="2" eb="4">
      <t>キョウヨ</t>
    </rPh>
    <rPh sb="4" eb="6">
      <t>ニンズウ</t>
    </rPh>
    <rPh sb="7" eb="8">
      <t>ノ</t>
    </rPh>
    <rPh sb="9" eb="11">
      <t>ニンズウ</t>
    </rPh>
    <rPh sb="12" eb="14">
      <t>イタク</t>
    </rPh>
    <rPh sb="14" eb="16">
      <t>ホゴ</t>
    </rPh>
    <rPh sb="17" eb="19">
      <t>エンゴ</t>
    </rPh>
    <rPh sb="19" eb="20">
      <t>トウ</t>
    </rPh>
    <phoneticPr fontId="18"/>
  </si>
  <si>
    <t>食事供与人数（延べ人数　委託保護　更生緊急保護）2019.3</t>
    <rPh sb="0" eb="2">
      <t>ショクジ</t>
    </rPh>
    <rPh sb="2" eb="4">
      <t>キョウヨ</t>
    </rPh>
    <rPh sb="4" eb="6">
      <t>ニンズウ</t>
    </rPh>
    <rPh sb="7" eb="8">
      <t>ノ</t>
    </rPh>
    <rPh sb="9" eb="11">
      <t>ニンズウ</t>
    </rPh>
    <rPh sb="12" eb="14">
      <t>イタク</t>
    </rPh>
    <rPh sb="14" eb="16">
      <t>ホゴ</t>
    </rPh>
    <rPh sb="17" eb="19">
      <t>コウセイ</t>
    </rPh>
    <rPh sb="19" eb="21">
      <t>キンキュウ</t>
    </rPh>
    <rPh sb="21" eb="23">
      <t>ホゴ</t>
    </rPh>
    <phoneticPr fontId="18"/>
  </si>
  <si>
    <t>食事供与人数（延べ人数　委託保護　更生緊急保護）2019.4</t>
    <rPh sb="0" eb="2">
      <t>ショクジ</t>
    </rPh>
    <rPh sb="2" eb="4">
      <t>キョウヨ</t>
    </rPh>
    <rPh sb="4" eb="6">
      <t>ニンズウ</t>
    </rPh>
    <rPh sb="7" eb="8">
      <t>ノ</t>
    </rPh>
    <rPh sb="9" eb="11">
      <t>ニンズウ</t>
    </rPh>
    <rPh sb="12" eb="14">
      <t>イタク</t>
    </rPh>
    <rPh sb="14" eb="16">
      <t>ホゴ</t>
    </rPh>
    <rPh sb="17" eb="19">
      <t>コウセイ</t>
    </rPh>
    <rPh sb="19" eb="21">
      <t>キンキュウ</t>
    </rPh>
    <rPh sb="21" eb="23">
      <t>ホゴ</t>
    </rPh>
    <phoneticPr fontId="18"/>
  </si>
  <si>
    <t>食事供与人数（延べ人数　委託保護　更生緊急保護）2019.5</t>
    <rPh sb="0" eb="2">
      <t>ショクジ</t>
    </rPh>
    <rPh sb="2" eb="4">
      <t>キョウヨ</t>
    </rPh>
    <rPh sb="4" eb="6">
      <t>ニンズウ</t>
    </rPh>
    <rPh sb="7" eb="8">
      <t>ノ</t>
    </rPh>
    <rPh sb="9" eb="11">
      <t>ニンズウ</t>
    </rPh>
    <rPh sb="12" eb="14">
      <t>イタク</t>
    </rPh>
    <rPh sb="14" eb="16">
      <t>ホゴ</t>
    </rPh>
    <rPh sb="17" eb="19">
      <t>コウセイ</t>
    </rPh>
    <rPh sb="19" eb="21">
      <t>キンキュウ</t>
    </rPh>
    <rPh sb="21" eb="23">
      <t>ホゴ</t>
    </rPh>
    <phoneticPr fontId="18"/>
  </si>
  <si>
    <t>食事供与人数（延べ人数　委託保護　更生緊急保護）2019.6</t>
    <rPh sb="0" eb="2">
      <t>ショクジ</t>
    </rPh>
    <rPh sb="2" eb="4">
      <t>キョウヨ</t>
    </rPh>
    <rPh sb="4" eb="6">
      <t>ニンズウ</t>
    </rPh>
    <rPh sb="7" eb="8">
      <t>ノ</t>
    </rPh>
    <rPh sb="9" eb="11">
      <t>ニンズウ</t>
    </rPh>
    <rPh sb="12" eb="14">
      <t>イタク</t>
    </rPh>
    <rPh sb="14" eb="16">
      <t>ホゴ</t>
    </rPh>
    <rPh sb="17" eb="19">
      <t>コウセイ</t>
    </rPh>
    <rPh sb="19" eb="21">
      <t>キンキュウ</t>
    </rPh>
    <rPh sb="21" eb="23">
      <t>ホゴ</t>
    </rPh>
    <phoneticPr fontId="18"/>
  </si>
  <si>
    <t>食事供与人数（延べ人数　委託保護　更生緊急保護）2019.7</t>
    <rPh sb="0" eb="2">
      <t>ショクジ</t>
    </rPh>
    <rPh sb="2" eb="4">
      <t>キョウヨ</t>
    </rPh>
    <rPh sb="4" eb="6">
      <t>ニンズウ</t>
    </rPh>
    <rPh sb="7" eb="8">
      <t>ノ</t>
    </rPh>
    <rPh sb="9" eb="11">
      <t>ニンズウ</t>
    </rPh>
    <rPh sb="12" eb="14">
      <t>イタク</t>
    </rPh>
    <rPh sb="14" eb="16">
      <t>ホゴ</t>
    </rPh>
    <rPh sb="17" eb="19">
      <t>コウセイ</t>
    </rPh>
    <rPh sb="19" eb="21">
      <t>キンキュウ</t>
    </rPh>
    <rPh sb="21" eb="23">
      <t>ホゴ</t>
    </rPh>
    <phoneticPr fontId="18"/>
  </si>
  <si>
    <t>食事供与人数（延べ人数　委託保護　更生緊急保護）2019.8</t>
    <rPh sb="0" eb="2">
      <t>ショクジ</t>
    </rPh>
    <rPh sb="2" eb="4">
      <t>キョウヨ</t>
    </rPh>
    <rPh sb="4" eb="6">
      <t>ニンズウ</t>
    </rPh>
    <rPh sb="7" eb="8">
      <t>ノ</t>
    </rPh>
    <rPh sb="9" eb="11">
      <t>ニンズウ</t>
    </rPh>
    <rPh sb="12" eb="14">
      <t>イタク</t>
    </rPh>
    <rPh sb="14" eb="16">
      <t>ホゴ</t>
    </rPh>
    <rPh sb="17" eb="19">
      <t>コウセイ</t>
    </rPh>
    <rPh sb="19" eb="21">
      <t>キンキュウ</t>
    </rPh>
    <rPh sb="21" eb="23">
      <t>ホゴ</t>
    </rPh>
    <phoneticPr fontId="18"/>
  </si>
  <si>
    <t>食事供与人数（延べ人数　委託保護　更生緊急保護）2019.9</t>
    <rPh sb="0" eb="2">
      <t>ショクジ</t>
    </rPh>
    <rPh sb="2" eb="4">
      <t>キョウヨ</t>
    </rPh>
    <rPh sb="4" eb="6">
      <t>ニンズウ</t>
    </rPh>
    <rPh sb="7" eb="8">
      <t>ノ</t>
    </rPh>
    <rPh sb="9" eb="11">
      <t>ニンズウ</t>
    </rPh>
    <rPh sb="12" eb="14">
      <t>イタク</t>
    </rPh>
    <rPh sb="14" eb="16">
      <t>ホゴ</t>
    </rPh>
    <rPh sb="17" eb="19">
      <t>コウセイ</t>
    </rPh>
    <rPh sb="19" eb="21">
      <t>キンキュウ</t>
    </rPh>
    <rPh sb="21" eb="23">
      <t>ホゴ</t>
    </rPh>
    <phoneticPr fontId="18"/>
  </si>
  <si>
    <t>食事供与人数（延べ人数　委託保護　更生緊急保護）2019.10</t>
    <rPh sb="0" eb="2">
      <t>ショクジ</t>
    </rPh>
    <rPh sb="2" eb="4">
      <t>キョウヨ</t>
    </rPh>
    <rPh sb="4" eb="6">
      <t>ニンズウ</t>
    </rPh>
    <rPh sb="7" eb="8">
      <t>ノ</t>
    </rPh>
    <rPh sb="9" eb="11">
      <t>ニンズウ</t>
    </rPh>
    <rPh sb="12" eb="14">
      <t>イタク</t>
    </rPh>
    <rPh sb="14" eb="16">
      <t>ホゴ</t>
    </rPh>
    <rPh sb="17" eb="19">
      <t>コウセイ</t>
    </rPh>
    <rPh sb="19" eb="21">
      <t>キンキュウ</t>
    </rPh>
    <rPh sb="21" eb="23">
      <t>ホゴ</t>
    </rPh>
    <phoneticPr fontId="18"/>
  </si>
  <si>
    <t>食事供与人数（延べ人数　委託保護　更生緊急保護）2019.11</t>
    <rPh sb="0" eb="2">
      <t>ショクジ</t>
    </rPh>
    <rPh sb="2" eb="4">
      <t>キョウヨ</t>
    </rPh>
    <rPh sb="4" eb="6">
      <t>ニンズウ</t>
    </rPh>
    <rPh sb="7" eb="8">
      <t>ノ</t>
    </rPh>
    <rPh sb="9" eb="11">
      <t>ニンズウ</t>
    </rPh>
    <rPh sb="12" eb="14">
      <t>イタク</t>
    </rPh>
    <rPh sb="14" eb="16">
      <t>ホゴ</t>
    </rPh>
    <rPh sb="17" eb="19">
      <t>コウセイ</t>
    </rPh>
    <rPh sb="19" eb="21">
      <t>キンキュウ</t>
    </rPh>
    <rPh sb="21" eb="23">
      <t>ホゴ</t>
    </rPh>
    <phoneticPr fontId="18"/>
  </si>
  <si>
    <t>食事供与人数（延べ人数　委託保護　更生緊急保護）2019.12</t>
    <rPh sb="0" eb="2">
      <t>ショクジ</t>
    </rPh>
    <rPh sb="2" eb="4">
      <t>キョウヨ</t>
    </rPh>
    <rPh sb="4" eb="6">
      <t>ニンズウ</t>
    </rPh>
    <rPh sb="7" eb="8">
      <t>ノ</t>
    </rPh>
    <rPh sb="9" eb="11">
      <t>ニンズウ</t>
    </rPh>
    <rPh sb="12" eb="14">
      <t>イタク</t>
    </rPh>
    <rPh sb="14" eb="16">
      <t>ホゴ</t>
    </rPh>
    <rPh sb="17" eb="19">
      <t>コウセイ</t>
    </rPh>
    <rPh sb="19" eb="21">
      <t>キンキュウ</t>
    </rPh>
    <rPh sb="21" eb="23">
      <t>ホゴ</t>
    </rPh>
    <phoneticPr fontId="18"/>
  </si>
  <si>
    <t>食事供与人数（延べ人数　任意保護）2019.3</t>
    <rPh sb="0" eb="2">
      <t>ショクジ</t>
    </rPh>
    <rPh sb="2" eb="4">
      <t>キョウヨ</t>
    </rPh>
    <rPh sb="4" eb="6">
      <t>ニンズウ</t>
    </rPh>
    <rPh sb="7" eb="8">
      <t>ノ</t>
    </rPh>
    <rPh sb="9" eb="11">
      <t>ニンズウ</t>
    </rPh>
    <rPh sb="12" eb="14">
      <t>ニンイ</t>
    </rPh>
    <rPh sb="14" eb="16">
      <t>ホゴ</t>
    </rPh>
    <phoneticPr fontId="18"/>
  </si>
  <si>
    <t>食事供与人数（延べ人数　任意保護）2019.4</t>
    <rPh sb="0" eb="2">
      <t>ショクジ</t>
    </rPh>
    <rPh sb="2" eb="4">
      <t>キョウヨ</t>
    </rPh>
    <rPh sb="4" eb="6">
      <t>ニンズウ</t>
    </rPh>
    <rPh sb="7" eb="8">
      <t>ノ</t>
    </rPh>
    <rPh sb="9" eb="11">
      <t>ニンズウ</t>
    </rPh>
    <rPh sb="12" eb="14">
      <t>ニンイ</t>
    </rPh>
    <rPh sb="14" eb="16">
      <t>ホゴ</t>
    </rPh>
    <phoneticPr fontId="18"/>
  </si>
  <si>
    <t>食事供与人数（延べ人数　任意保護）2019.5</t>
    <rPh sb="0" eb="2">
      <t>ショクジ</t>
    </rPh>
    <rPh sb="2" eb="4">
      <t>キョウヨ</t>
    </rPh>
    <rPh sb="4" eb="6">
      <t>ニンズウ</t>
    </rPh>
    <rPh sb="7" eb="8">
      <t>ノ</t>
    </rPh>
    <rPh sb="9" eb="11">
      <t>ニンズウ</t>
    </rPh>
    <rPh sb="12" eb="14">
      <t>ニンイ</t>
    </rPh>
    <rPh sb="14" eb="16">
      <t>ホゴ</t>
    </rPh>
    <phoneticPr fontId="18"/>
  </si>
  <si>
    <t>食事供与人数（延べ人数　任意保護）2019.6</t>
    <rPh sb="0" eb="2">
      <t>ショクジ</t>
    </rPh>
    <rPh sb="2" eb="4">
      <t>キョウヨ</t>
    </rPh>
    <rPh sb="4" eb="6">
      <t>ニンズウ</t>
    </rPh>
    <rPh sb="7" eb="8">
      <t>ノ</t>
    </rPh>
    <rPh sb="9" eb="11">
      <t>ニンズウ</t>
    </rPh>
    <rPh sb="12" eb="14">
      <t>ニンイ</t>
    </rPh>
    <rPh sb="14" eb="16">
      <t>ホゴ</t>
    </rPh>
    <phoneticPr fontId="18"/>
  </si>
  <si>
    <t>食事供与人数（延べ人数　任意保護）2019.7</t>
    <rPh sb="0" eb="2">
      <t>ショクジ</t>
    </rPh>
    <rPh sb="2" eb="4">
      <t>キョウヨ</t>
    </rPh>
    <rPh sb="4" eb="6">
      <t>ニンズウ</t>
    </rPh>
    <rPh sb="7" eb="8">
      <t>ノ</t>
    </rPh>
    <rPh sb="9" eb="11">
      <t>ニンズウ</t>
    </rPh>
    <rPh sb="12" eb="14">
      <t>ニンイ</t>
    </rPh>
    <rPh sb="14" eb="16">
      <t>ホゴ</t>
    </rPh>
    <phoneticPr fontId="18"/>
  </si>
  <si>
    <t>食事供与人数（延べ人数　任意保護）2019.8</t>
    <rPh sb="0" eb="2">
      <t>ショクジ</t>
    </rPh>
    <rPh sb="2" eb="4">
      <t>キョウヨ</t>
    </rPh>
    <rPh sb="4" eb="6">
      <t>ニンズウ</t>
    </rPh>
    <rPh sb="7" eb="8">
      <t>ノ</t>
    </rPh>
    <rPh sb="9" eb="11">
      <t>ニンズウ</t>
    </rPh>
    <rPh sb="12" eb="14">
      <t>ニンイ</t>
    </rPh>
    <rPh sb="14" eb="16">
      <t>ホゴ</t>
    </rPh>
    <phoneticPr fontId="18"/>
  </si>
  <si>
    <t>食事供与人数（延べ人数　任意保護）2019.9</t>
    <rPh sb="0" eb="2">
      <t>ショクジ</t>
    </rPh>
    <rPh sb="2" eb="4">
      <t>キョウヨ</t>
    </rPh>
    <rPh sb="4" eb="6">
      <t>ニンズウ</t>
    </rPh>
    <rPh sb="7" eb="8">
      <t>ノ</t>
    </rPh>
    <rPh sb="9" eb="11">
      <t>ニンズウ</t>
    </rPh>
    <rPh sb="12" eb="14">
      <t>ニンイ</t>
    </rPh>
    <rPh sb="14" eb="16">
      <t>ホゴ</t>
    </rPh>
    <phoneticPr fontId="18"/>
  </si>
  <si>
    <t>食事供与人数（延べ人数　任意保護）2019.10</t>
    <rPh sb="0" eb="2">
      <t>ショクジ</t>
    </rPh>
    <rPh sb="2" eb="4">
      <t>キョウヨ</t>
    </rPh>
    <rPh sb="4" eb="6">
      <t>ニンズウ</t>
    </rPh>
    <rPh sb="7" eb="8">
      <t>ノ</t>
    </rPh>
    <rPh sb="9" eb="11">
      <t>ニンズウ</t>
    </rPh>
    <rPh sb="12" eb="14">
      <t>ニンイ</t>
    </rPh>
    <rPh sb="14" eb="16">
      <t>ホゴ</t>
    </rPh>
    <phoneticPr fontId="18"/>
  </si>
  <si>
    <t>食事供与人数（延べ人数　任意保護）2019.11</t>
    <rPh sb="0" eb="2">
      <t>ショクジ</t>
    </rPh>
    <rPh sb="2" eb="4">
      <t>キョウヨ</t>
    </rPh>
    <rPh sb="4" eb="6">
      <t>ニンズウ</t>
    </rPh>
    <rPh sb="7" eb="8">
      <t>ノ</t>
    </rPh>
    <rPh sb="9" eb="11">
      <t>ニンズウ</t>
    </rPh>
    <rPh sb="12" eb="14">
      <t>ニンイ</t>
    </rPh>
    <rPh sb="14" eb="16">
      <t>ホゴ</t>
    </rPh>
    <phoneticPr fontId="18"/>
  </si>
  <si>
    <t>食事供与人数（延べ人数　任意保護）2019.12</t>
    <rPh sb="0" eb="2">
      <t>ショクジ</t>
    </rPh>
    <rPh sb="2" eb="4">
      <t>キョウヨ</t>
    </rPh>
    <rPh sb="4" eb="6">
      <t>ニンズウ</t>
    </rPh>
    <rPh sb="7" eb="8">
      <t>ノ</t>
    </rPh>
    <rPh sb="9" eb="11">
      <t>ニンズウ</t>
    </rPh>
    <rPh sb="12" eb="14">
      <t>ニンイ</t>
    </rPh>
    <rPh sb="14" eb="16">
      <t>ホゴ</t>
    </rPh>
    <phoneticPr fontId="18"/>
  </si>
  <si>
    <t>食事供与人数（実人員　委託保護）　2019.3</t>
    <rPh sb="0" eb="2">
      <t>ショクジ</t>
    </rPh>
    <rPh sb="2" eb="4">
      <t>キョウヨ</t>
    </rPh>
    <rPh sb="4" eb="6">
      <t>ニンズウ</t>
    </rPh>
    <rPh sb="7" eb="8">
      <t>ジツ</t>
    </rPh>
    <rPh sb="8" eb="10">
      <t>ジンイン</t>
    </rPh>
    <rPh sb="11" eb="13">
      <t>イタク</t>
    </rPh>
    <rPh sb="13" eb="15">
      <t>ホゴ</t>
    </rPh>
    <phoneticPr fontId="18"/>
  </si>
  <si>
    <t>食事供与人数（実人員　委託保護）　2019.4</t>
    <rPh sb="0" eb="2">
      <t>ショクジ</t>
    </rPh>
    <rPh sb="2" eb="4">
      <t>キョウヨ</t>
    </rPh>
    <rPh sb="4" eb="6">
      <t>ニンズウ</t>
    </rPh>
    <rPh sb="7" eb="8">
      <t>ジツ</t>
    </rPh>
    <rPh sb="8" eb="10">
      <t>ジンイン</t>
    </rPh>
    <rPh sb="11" eb="13">
      <t>イタク</t>
    </rPh>
    <rPh sb="13" eb="15">
      <t>ホゴ</t>
    </rPh>
    <phoneticPr fontId="18"/>
  </si>
  <si>
    <t>食事供与人数（実人員　委託保護）　2019.5</t>
    <rPh sb="0" eb="2">
      <t>ショクジ</t>
    </rPh>
    <rPh sb="2" eb="4">
      <t>キョウヨ</t>
    </rPh>
    <rPh sb="4" eb="6">
      <t>ニンズウ</t>
    </rPh>
    <rPh sb="7" eb="8">
      <t>ジツ</t>
    </rPh>
    <rPh sb="8" eb="10">
      <t>ジンイン</t>
    </rPh>
    <rPh sb="11" eb="13">
      <t>イタク</t>
    </rPh>
    <rPh sb="13" eb="15">
      <t>ホゴ</t>
    </rPh>
    <phoneticPr fontId="18"/>
  </si>
  <si>
    <t>食事供与人数（実人員　委託保護）　2019.6</t>
    <rPh sb="0" eb="2">
      <t>ショクジ</t>
    </rPh>
    <rPh sb="2" eb="4">
      <t>キョウヨ</t>
    </rPh>
    <rPh sb="4" eb="6">
      <t>ニンズウ</t>
    </rPh>
    <rPh sb="7" eb="8">
      <t>ジツ</t>
    </rPh>
    <rPh sb="8" eb="10">
      <t>ジンイン</t>
    </rPh>
    <rPh sb="11" eb="13">
      <t>イタク</t>
    </rPh>
    <rPh sb="13" eb="15">
      <t>ホゴ</t>
    </rPh>
    <phoneticPr fontId="18"/>
  </si>
  <si>
    <t>食事供与人数（実人員　委託保護）　2019.7</t>
    <rPh sb="0" eb="2">
      <t>ショクジ</t>
    </rPh>
    <rPh sb="2" eb="4">
      <t>キョウヨ</t>
    </rPh>
    <rPh sb="4" eb="6">
      <t>ニンズウ</t>
    </rPh>
    <rPh sb="7" eb="8">
      <t>ジツ</t>
    </rPh>
    <rPh sb="8" eb="10">
      <t>ジンイン</t>
    </rPh>
    <rPh sb="11" eb="13">
      <t>イタク</t>
    </rPh>
    <rPh sb="13" eb="15">
      <t>ホゴ</t>
    </rPh>
    <phoneticPr fontId="18"/>
  </si>
  <si>
    <t>食事供与人数（実人員　委託保護）　2019.8</t>
    <rPh sb="0" eb="2">
      <t>ショクジ</t>
    </rPh>
    <rPh sb="2" eb="4">
      <t>キョウヨ</t>
    </rPh>
    <rPh sb="4" eb="6">
      <t>ニンズウ</t>
    </rPh>
    <rPh sb="7" eb="8">
      <t>ジツ</t>
    </rPh>
    <rPh sb="8" eb="10">
      <t>ジンイン</t>
    </rPh>
    <rPh sb="11" eb="13">
      <t>イタク</t>
    </rPh>
    <rPh sb="13" eb="15">
      <t>ホゴ</t>
    </rPh>
    <phoneticPr fontId="18"/>
  </si>
  <si>
    <t>食事供与人数（実人員　委託保護）　2019.9</t>
    <rPh sb="0" eb="2">
      <t>ショクジ</t>
    </rPh>
    <rPh sb="2" eb="4">
      <t>キョウヨ</t>
    </rPh>
    <rPh sb="4" eb="6">
      <t>ニンズウ</t>
    </rPh>
    <rPh sb="7" eb="8">
      <t>ジツ</t>
    </rPh>
    <rPh sb="8" eb="10">
      <t>ジンイン</t>
    </rPh>
    <rPh sb="11" eb="13">
      <t>イタク</t>
    </rPh>
    <rPh sb="13" eb="15">
      <t>ホゴ</t>
    </rPh>
    <phoneticPr fontId="18"/>
  </si>
  <si>
    <t>食事供与人数（実人員　委託保護）　2019.10</t>
    <rPh sb="0" eb="2">
      <t>ショクジ</t>
    </rPh>
    <rPh sb="2" eb="4">
      <t>キョウヨ</t>
    </rPh>
    <rPh sb="4" eb="6">
      <t>ニンズウ</t>
    </rPh>
    <rPh sb="7" eb="8">
      <t>ジツ</t>
    </rPh>
    <rPh sb="8" eb="10">
      <t>ジンイン</t>
    </rPh>
    <rPh sb="11" eb="13">
      <t>イタク</t>
    </rPh>
    <rPh sb="13" eb="15">
      <t>ホゴ</t>
    </rPh>
    <phoneticPr fontId="18"/>
  </si>
  <si>
    <t>食事供与人数（実人員　委託保護）　2019.11</t>
    <rPh sb="0" eb="2">
      <t>ショクジ</t>
    </rPh>
    <rPh sb="2" eb="4">
      <t>キョウヨ</t>
    </rPh>
    <rPh sb="4" eb="6">
      <t>ニンズウ</t>
    </rPh>
    <rPh sb="7" eb="8">
      <t>ジツ</t>
    </rPh>
    <rPh sb="8" eb="10">
      <t>ジンイン</t>
    </rPh>
    <rPh sb="11" eb="13">
      <t>イタク</t>
    </rPh>
    <rPh sb="13" eb="15">
      <t>ホゴ</t>
    </rPh>
    <phoneticPr fontId="18"/>
  </si>
  <si>
    <t>食事供与人数（実人員　委託保護）　2019.12</t>
    <rPh sb="0" eb="2">
      <t>ショクジ</t>
    </rPh>
    <rPh sb="2" eb="4">
      <t>キョウヨ</t>
    </rPh>
    <rPh sb="4" eb="6">
      <t>ニンズウ</t>
    </rPh>
    <rPh sb="7" eb="8">
      <t>ジツ</t>
    </rPh>
    <rPh sb="8" eb="10">
      <t>ジンイン</t>
    </rPh>
    <rPh sb="11" eb="13">
      <t>イタク</t>
    </rPh>
    <rPh sb="13" eb="15">
      <t>ホゴ</t>
    </rPh>
    <phoneticPr fontId="18"/>
  </si>
  <si>
    <t>食事供与人数（実人員　委託保護）　2019.13</t>
    <rPh sb="0" eb="2">
      <t>ショクジ</t>
    </rPh>
    <rPh sb="2" eb="4">
      <t>キョウヨ</t>
    </rPh>
    <rPh sb="4" eb="6">
      <t>ニンズウ</t>
    </rPh>
    <rPh sb="7" eb="8">
      <t>ジツ</t>
    </rPh>
    <rPh sb="8" eb="10">
      <t>ジンイン</t>
    </rPh>
    <rPh sb="11" eb="13">
      <t>イタク</t>
    </rPh>
    <rPh sb="13" eb="15">
      <t>ホゴ</t>
    </rPh>
    <phoneticPr fontId="18"/>
  </si>
  <si>
    <t>食事供与人数（実人員　任意保護）2019.3</t>
    <rPh sb="0" eb="2">
      <t>ショクジ</t>
    </rPh>
    <rPh sb="2" eb="4">
      <t>キョウヨ</t>
    </rPh>
    <rPh sb="4" eb="6">
      <t>ニンズウ</t>
    </rPh>
    <rPh sb="7" eb="8">
      <t>ジツ</t>
    </rPh>
    <rPh sb="8" eb="10">
      <t>ジンイン</t>
    </rPh>
    <rPh sb="11" eb="13">
      <t>ニンイ</t>
    </rPh>
    <rPh sb="13" eb="15">
      <t>ホゴ</t>
    </rPh>
    <phoneticPr fontId="18"/>
  </si>
  <si>
    <t>食事供与人数（実人員　任意保護）2019.4</t>
    <rPh sb="0" eb="2">
      <t>ショクジ</t>
    </rPh>
    <rPh sb="2" eb="4">
      <t>キョウヨ</t>
    </rPh>
    <rPh sb="4" eb="6">
      <t>ニンズウ</t>
    </rPh>
    <rPh sb="7" eb="8">
      <t>ジツ</t>
    </rPh>
    <rPh sb="8" eb="10">
      <t>ジンイン</t>
    </rPh>
    <rPh sb="11" eb="13">
      <t>ニンイ</t>
    </rPh>
    <rPh sb="13" eb="15">
      <t>ホゴ</t>
    </rPh>
    <phoneticPr fontId="18"/>
  </si>
  <si>
    <t>食事供与人数（実人員　任意保護）2019.5</t>
    <rPh sb="0" eb="2">
      <t>ショクジ</t>
    </rPh>
    <rPh sb="2" eb="4">
      <t>キョウヨ</t>
    </rPh>
    <rPh sb="4" eb="6">
      <t>ニンズウ</t>
    </rPh>
    <rPh sb="7" eb="8">
      <t>ジツ</t>
    </rPh>
    <rPh sb="8" eb="10">
      <t>ジンイン</t>
    </rPh>
    <rPh sb="11" eb="13">
      <t>ニンイ</t>
    </rPh>
    <rPh sb="13" eb="15">
      <t>ホゴ</t>
    </rPh>
    <phoneticPr fontId="18"/>
  </si>
  <si>
    <t>食事供与人数（実人員　任意保護）2019.6</t>
    <rPh sb="0" eb="2">
      <t>ショクジ</t>
    </rPh>
    <rPh sb="2" eb="4">
      <t>キョウヨ</t>
    </rPh>
    <rPh sb="4" eb="6">
      <t>ニンズウ</t>
    </rPh>
    <rPh sb="7" eb="8">
      <t>ジツ</t>
    </rPh>
    <rPh sb="8" eb="10">
      <t>ジンイン</t>
    </rPh>
    <rPh sb="11" eb="13">
      <t>ニンイ</t>
    </rPh>
    <rPh sb="13" eb="15">
      <t>ホゴ</t>
    </rPh>
    <phoneticPr fontId="18"/>
  </si>
  <si>
    <t>食事供与人数（実人員　任意保護）2019.7</t>
    <rPh sb="0" eb="2">
      <t>ショクジ</t>
    </rPh>
    <rPh sb="2" eb="4">
      <t>キョウヨ</t>
    </rPh>
    <rPh sb="4" eb="6">
      <t>ニンズウ</t>
    </rPh>
    <rPh sb="7" eb="8">
      <t>ジツ</t>
    </rPh>
    <rPh sb="8" eb="10">
      <t>ジンイン</t>
    </rPh>
    <rPh sb="11" eb="13">
      <t>ニンイ</t>
    </rPh>
    <rPh sb="13" eb="15">
      <t>ホゴ</t>
    </rPh>
    <phoneticPr fontId="18"/>
  </si>
  <si>
    <t>食事供与人数（実人員　任意保護）2019.8</t>
    <rPh sb="0" eb="2">
      <t>ショクジ</t>
    </rPh>
    <rPh sb="2" eb="4">
      <t>キョウヨ</t>
    </rPh>
    <rPh sb="4" eb="6">
      <t>ニンズウ</t>
    </rPh>
    <rPh sb="7" eb="8">
      <t>ジツ</t>
    </rPh>
    <rPh sb="8" eb="10">
      <t>ジンイン</t>
    </rPh>
    <rPh sb="11" eb="13">
      <t>ニンイ</t>
    </rPh>
    <rPh sb="13" eb="15">
      <t>ホゴ</t>
    </rPh>
    <phoneticPr fontId="18"/>
  </si>
  <si>
    <t>食事供与人数（実人員　任意保護）2019.9</t>
    <rPh sb="0" eb="2">
      <t>ショクジ</t>
    </rPh>
    <rPh sb="2" eb="4">
      <t>キョウヨ</t>
    </rPh>
    <rPh sb="4" eb="6">
      <t>ニンズウ</t>
    </rPh>
    <rPh sb="7" eb="8">
      <t>ジツ</t>
    </rPh>
    <rPh sb="8" eb="10">
      <t>ジンイン</t>
    </rPh>
    <rPh sb="11" eb="13">
      <t>ニンイ</t>
    </rPh>
    <rPh sb="13" eb="15">
      <t>ホゴ</t>
    </rPh>
    <phoneticPr fontId="18"/>
  </si>
  <si>
    <t>食事供与人数（実人員　任意保護）2019.10</t>
    <rPh sb="0" eb="2">
      <t>ショクジ</t>
    </rPh>
    <rPh sb="2" eb="4">
      <t>キョウヨ</t>
    </rPh>
    <rPh sb="4" eb="6">
      <t>ニンズウ</t>
    </rPh>
    <rPh sb="7" eb="8">
      <t>ジツ</t>
    </rPh>
    <rPh sb="8" eb="10">
      <t>ジンイン</t>
    </rPh>
    <rPh sb="11" eb="13">
      <t>ニンイ</t>
    </rPh>
    <rPh sb="13" eb="15">
      <t>ホゴ</t>
    </rPh>
    <phoneticPr fontId="18"/>
  </si>
  <si>
    <t>食事供与人数（実人員　任意保護）2019.11</t>
    <rPh sb="0" eb="2">
      <t>ショクジ</t>
    </rPh>
    <rPh sb="2" eb="4">
      <t>キョウヨ</t>
    </rPh>
    <rPh sb="4" eb="6">
      <t>ニンズウ</t>
    </rPh>
    <rPh sb="7" eb="8">
      <t>ジツ</t>
    </rPh>
    <rPh sb="8" eb="10">
      <t>ジンイン</t>
    </rPh>
    <rPh sb="11" eb="13">
      <t>ニンイ</t>
    </rPh>
    <rPh sb="13" eb="15">
      <t>ホゴ</t>
    </rPh>
    <phoneticPr fontId="18"/>
  </si>
  <si>
    <t>食事供与人数（実人員　任意保護）2019.12</t>
    <rPh sb="0" eb="2">
      <t>ショクジ</t>
    </rPh>
    <rPh sb="2" eb="4">
      <t>キョウヨ</t>
    </rPh>
    <rPh sb="4" eb="6">
      <t>ニンズウ</t>
    </rPh>
    <rPh sb="7" eb="8">
      <t>ジツ</t>
    </rPh>
    <rPh sb="8" eb="10">
      <t>ジンイン</t>
    </rPh>
    <rPh sb="11" eb="13">
      <t>ニンイ</t>
    </rPh>
    <rPh sb="13" eb="15">
      <t>ホゴ</t>
    </rPh>
    <phoneticPr fontId="18"/>
  </si>
  <si>
    <t>2019P-</t>
    <phoneticPr fontId="18"/>
  </si>
  <si>
    <t>２．以下の評価項目について、ご記入ください。</t>
    <rPh sb="2" eb="4">
      <t>イカ</t>
    </rPh>
    <rPh sb="5" eb="7">
      <t>ヒョウカ</t>
    </rPh>
    <rPh sb="7" eb="9">
      <t>コウモク</t>
    </rPh>
    <rPh sb="15" eb="17">
      <t>キニュウ</t>
    </rPh>
    <phoneticPr fontId="18"/>
  </si>
  <si>
    <t>整理番号</t>
    <rPh sb="0" eb="4">
      <t>セイリバンゴウ</t>
    </rPh>
    <phoneticPr fontId="18"/>
  </si>
  <si>
    <t>延べ面積</t>
    <rPh sb="0" eb="1">
      <t>ノベ</t>
    </rPh>
    <rPh sb="2" eb="4">
      <t>メンセキ</t>
    </rPh>
    <phoneticPr fontId="18"/>
  </si>
  <si>
    <t>(1)
受益者
（ニーズ）</t>
    <rPh sb="4" eb="7">
      <t>ジュエキシャ</t>
    </rPh>
    <phoneticPr fontId="18"/>
  </si>
  <si>
    <t>2024P -</t>
    <phoneticPr fontId="18"/>
  </si>
  <si>
    <t>２０２４ 年度　JKA補助事業　自己評価書（２回目）</t>
    <rPh sb="11" eb="13">
      <t>ホジョ</t>
    </rPh>
    <rPh sb="13" eb="15">
      <t>ジギョウ</t>
    </rPh>
    <rPh sb="23" eb="25">
      <t>カイメ</t>
    </rPh>
    <phoneticPr fontId="18"/>
  </si>
  <si>
    <t xml:space="preserve"> </t>
    <phoneticPr fontId="18"/>
  </si>
  <si>
    <t>　　以上となります。　ご協力ありがとうございました。　　　　p2024hyoka@keirin-autorace.or.jp までご送信ください。</t>
    <rPh sb="2" eb="4">
      <t>イジョウ</t>
    </rPh>
    <rPh sb="12" eb="14">
      <t>キョウリョク</t>
    </rPh>
    <rPh sb="66" eb="68">
      <t>ソウシン</t>
    </rPh>
    <phoneticPr fontId="18"/>
  </si>
  <si>
    <t>2025年　 1月</t>
    <rPh sb="4" eb="5">
      <t>ネン</t>
    </rPh>
    <rPh sb="8" eb="9">
      <t>ガツ</t>
    </rPh>
    <phoneticPr fontId="18"/>
  </si>
  <si>
    <t>2025年　 2月</t>
    <rPh sb="4" eb="5">
      <t>ネン</t>
    </rPh>
    <rPh sb="8" eb="9">
      <t>ガツ</t>
    </rPh>
    <phoneticPr fontId="18"/>
  </si>
  <si>
    <t>2025年 　3月</t>
    <rPh sb="4" eb="5">
      <t>ネン</t>
    </rPh>
    <rPh sb="8" eb="9">
      <t>ガツ</t>
    </rPh>
    <phoneticPr fontId="18"/>
  </si>
  <si>
    <t>2025年 　4月</t>
    <rPh sb="4" eb="5">
      <t>ネン</t>
    </rPh>
    <rPh sb="8" eb="9">
      <t>ガツ</t>
    </rPh>
    <phoneticPr fontId="18"/>
  </si>
  <si>
    <t>2025年 　5月</t>
    <rPh sb="4" eb="5">
      <t>ネン</t>
    </rPh>
    <rPh sb="8" eb="9">
      <t>ガツ</t>
    </rPh>
    <phoneticPr fontId="18"/>
  </si>
  <si>
    <t>2025年 　6月</t>
    <rPh sb="4" eb="5">
      <t>ネン</t>
    </rPh>
    <rPh sb="8" eb="9">
      <t>ガツ</t>
    </rPh>
    <phoneticPr fontId="18"/>
  </si>
  <si>
    <t>2025年　 7月</t>
    <rPh sb="4" eb="5">
      <t>ネン</t>
    </rPh>
    <rPh sb="8" eb="9">
      <t>ガツ</t>
    </rPh>
    <phoneticPr fontId="18"/>
  </si>
  <si>
    <t>2025年　 8月</t>
    <rPh sb="4" eb="5">
      <t>ネン</t>
    </rPh>
    <rPh sb="8" eb="9">
      <t>ガツ</t>
    </rPh>
    <phoneticPr fontId="18"/>
  </si>
  <si>
    <t>2025年　 9月</t>
    <rPh sb="4" eb="5">
      <t>ネン</t>
    </rPh>
    <rPh sb="8" eb="9">
      <t>ガツ</t>
    </rPh>
    <phoneticPr fontId="18"/>
  </si>
  <si>
    <t>2025年 10月</t>
    <rPh sb="4" eb="5">
      <t>ネン</t>
    </rPh>
    <rPh sb="8" eb="9">
      <t>ガツ</t>
    </rPh>
    <phoneticPr fontId="18"/>
  </si>
  <si>
    <t>2025年 11月</t>
    <rPh sb="4" eb="5">
      <t>ネン</t>
    </rPh>
    <rPh sb="8" eb="9">
      <t>ガツ</t>
    </rPh>
    <phoneticPr fontId="18"/>
  </si>
  <si>
    <t>2025年 12月</t>
    <rPh sb="4" eb="5">
      <t>ネン</t>
    </rPh>
    <rPh sb="8" eb="9">
      <t>ガツ</t>
    </rPh>
    <phoneticPr fontId="18"/>
  </si>
  <si>
    <t>人数</t>
    <rPh sb="0" eb="2">
      <t>ニンズウ</t>
    </rPh>
    <phoneticPr fontId="18"/>
  </si>
  <si>
    <r>
      <t>２０２４</t>
    </r>
    <r>
      <rPr>
        <b/>
        <sz val="24"/>
        <rFont val="ＭＳ Ｐゴシック"/>
        <family val="3"/>
        <charset val="128"/>
      </rPr>
      <t>年度　JKA補助事業　「自己評価スコアリングガイド」</t>
    </r>
    <r>
      <rPr>
        <b/>
        <sz val="22"/>
        <rFont val="ＭＳ Ｐゴシック"/>
        <family val="3"/>
        <charset val="128"/>
      </rPr>
      <t>　</t>
    </r>
    <rPh sb="4" eb="6">
      <t>ネンド</t>
    </rPh>
    <rPh sb="10" eb="14">
      <t>ホジョジギョウ</t>
    </rPh>
    <rPh sb="16" eb="20">
      <t>ジコヒョウカ</t>
    </rPh>
    <phoneticPr fontId="18"/>
  </si>
  <si>
    <r>
      <t>《　計画どおり、問題なく事業が実施でき、予定どおりの成果が上げられれば、</t>
    </r>
    <r>
      <rPr>
        <b/>
        <sz val="22"/>
        <color theme="1"/>
        <rFont val="ＭＳ Ｐゴシック"/>
        <family val="3"/>
        <charset val="128"/>
        <scheme val="minor"/>
      </rPr>
      <t>評価点は「４」点</t>
    </r>
    <r>
      <rPr>
        <sz val="14"/>
        <color theme="1"/>
        <rFont val="ＭＳ Ｐゴシック"/>
        <family val="3"/>
        <charset val="128"/>
        <scheme val="minor"/>
      </rPr>
      <t>となります。》</t>
    </r>
    <rPh sb="2" eb="4">
      <t>ケイカク</t>
    </rPh>
    <rPh sb="8" eb="10">
      <t>モンダイ</t>
    </rPh>
    <rPh sb="12" eb="14">
      <t>ジギョウ</t>
    </rPh>
    <rPh sb="15" eb="17">
      <t>ジッシ</t>
    </rPh>
    <rPh sb="20" eb="22">
      <t>ヨテイ</t>
    </rPh>
    <rPh sb="26" eb="28">
      <t>セイカ</t>
    </rPh>
    <rPh sb="29" eb="30">
      <t>ア</t>
    </rPh>
    <rPh sb="36" eb="38">
      <t>ヒョウカ</t>
    </rPh>
    <rPh sb="38" eb="39">
      <t>テン</t>
    </rPh>
    <rPh sb="43" eb="44">
      <t>テン</t>
    </rPh>
    <phoneticPr fontId="18"/>
  </si>
  <si>
    <t>【新規性】　事前計画で予定した以上の新規性があった。又は他にない取組みを行うことができた。 
【継続の必要性】　事前計画で想定した以上の必要性があった。</t>
    <rPh sb="1" eb="4">
      <t>シンキセイ</t>
    </rPh>
    <rPh sb="6" eb="8">
      <t>ジゼン</t>
    </rPh>
    <rPh sb="8" eb="10">
      <t>ケイカク</t>
    </rPh>
    <rPh sb="11" eb="13">
      <t>ヨテイ</t>
    </rPh>
    <rPh sb="15" eb="17">
      <t>イジョウ</t>
    </rPh>
    <rPh sb="18" eb="21">
      <t>シンキセイ</t>
    </rPh>
    <rPh sb="26" eb="27">
      <t>マタ</t>
    </rPh>
    <rPh sb="28" eb="29">
      <t>タ</t>
    </rPh>
    <rPh sb="32" eb="34">
      <t>トリクミ</t>
    </rPh>
    <rPh sb="36" eb="37">
      <t>オコナ</t>
    </rPh>
    <rPh sb="48" eb="50">
      <t>ケイゾク</t>
    </rPh>
    <rPh sb="51" eb="54">
      <t>ヒツヨウセイ</t>
    </rPh>
    <rPh sb="65" eb="67">
      <t>イジョウ</t>
    </rPh>
    <rPh sb="68" eb="70">
      <t>ヒツヨウ</t>
    </rPh>
    <rPh sb="70" eb="71">
      <t>セイ</t>
    </rPh>
    <phoneticPr fontId="52"/>
  </si>
  <si>
    <t>【新規性】　事前計画で予定したとおりの十分な新規性があった。
【継続の必要性】　事業計画で想定したとおりの十分な必要性があった。</t>
    <rPh sb="6" eb="10">
      <t>ジゼンケイカク</t>
    </rPh>
    <rPh sb="11" eb="13">
      <t>ヨテイ</t>
    </rPh>
    <rPh sb="19" eb="21">
      <t>ジュウブン</t>
    </rPh>
    <rPh sb="22" eb="25">
      <t>シンキセイ</t>
    </rPh>
    <rPh sb="40" eb="42">
      <t>ジギョウ</t>
    </rPh>
    <rPh sb="42" eb="44">
      <t>ケイカク</t>
    </rPh>
    <rPh sb="45" eb="47">
      <t>ソウテイ</t>
    </rPh>
    <rPh sb="53" eb="55">
      <t>ジュウブン</t>
    </rPh>
    <rPh sb="56" eb="58">
      <t>ヒツヨウ</t>
    </rPh>
    <rPh sb="58" eb="59">
      <t>セイ</t>
    </rPh>
    <phoneticPr fontId="52"/>
  </si>
  <si>
    <t>【新規性】　事前計画の予定を下回ったが、ある程度の新規性はあった。
【継続の必要性】　事業計画の想定を下回ったが、ある程度の必要性があった。</t>
    <rPh sb="6" eb="8">
      <t>ジゼン</t>
    </rPh>
    <rPh sb="8" eb="10">
      <t>ケイカク</t>
    </rPh>
    <rPh sb="11" eb="13">
      <t>ヨテイ</t>
    </rPh>
    <rPh sb="14" eb="16">
      <t>シタマワ</t>
    </rPh>
    <rPh sb="22" eb="24">
      <t>テイド</t>
    </rPh>
    <rPh sb="25" eb="27">
      <t>シンキ</t>
    </rPh>
    <rPh sb="27" eb="28">
      <t>セイ</t>
    </rPh>
    <rPh sb="43" eb="45">
      <t>ジギョウ</t>
    </rPh>
    <rPh sb="45" eb="47">
      <t>ケイカク</t>
    </rPh>
    <rPh sb="48" eb="50">
      <t>ソウテイ</t>
    </rPh>
    <rPh sb="51" eb="53">
      <t>シタマワ</t>
    </rPh>
    <rPh sb="59" eb="61">
      <t>テイド</t>
    </rPh>
    <rPh sb="62" eb="64">
      <t>ヒツヨウ</t>
    </rPh>
    <rPh sb="64" eb="65">
      <t>セイ</t>
    </rPh>
    <phoneticPr fontId="52"/>
  </si>
  <si>
    <t>【新規性】　新規性は乏しかった。
【継続の必要性】　必要性は乏しかった。</t>
    <rPh sb="6" eb="8">
      <t>シンキ</t>
    </rPh>
    <rPh sb="8" eb="9">
      <t>セイ</t>
    </rPh>
    <rPh sb="10" eb="11">
      <t>トボ</t>
    </rPh>
    <rPh sb="26" eb="28">
      <t>ヒツヨウ</t>
    </rPh>
    <rPh sb="28" eb="29">
      <t>セイ</t>
    </rPh>
    <rPh sb="30" eb="31">
      <t>トボ</t>
    </rPh>
    <phoneticPr fontId="52"/>
  </si>
  <si>
    <t>【新規性】　新規性は無かった。
【継続の必要性】　必要性は無かった。</t>
    <rPh sb="6" eb="8">
      <t>シンキ</t>
    </rPh>
    <rPh sb="8" eb="9">
      <t>セイ</t>
    </rPh>
    <rPh sb="10" eb="11">
      <t>ナ</t>
    </rPh>
    <rPh sb="25" eb="28">
      <t>ヒツヨウセイ</t>
    </rPh>
    <rPh sb="29" eb="30">
      <t>ナ</t>
    </rPh>
    <phoneticPr fontId="52"/>
  </si>
  <si>
    <t>事業の
発展性
（事業完了後に想定される効果等）</t>
    <rPh sb="0" eb="2">
      <t>ジギョウ</t>
    </rPh>
    <rPh sb="4" eb="7">
      <t>ハッテンセイ</t>
    </rPh>
    <rPh sb="9" eb="11">
      <t>ジギョウ</t>
    </rPh>
    <rPh sb="11" eb="13">
      <t>カンリョウ</t>
    </rPh>
    <rPh sb="13" eb="14">
      <t>ゴ</t>
    </rPh>
    <rPh sb="15" eb="17">
      <t>ソウテイ</t>
    </rPh>
    <rPh sb="20" eb="22">
      <t>コウカ</t>
    </rPh>
    <rPh sb="22" eb="23">
      <t>トウ</t>
    </rPh>
    <phoneticPr fontId="18"/>
  </si>
  <si>
    <t>事前計画の想定を上回る、具体的な効果等があった。</t>
    <rPh sb="5" eb="7">
      <t>ソウテイ</t>
    </rPh>
    <rPh sb="16" eb="18">
      <t>コウカ</t>
    </rPh>
    <rPh sb="18" eb="19">
      <t>トウ</t>
    </rPh>
    <phoneticPr fontId="52"/>
  </si>
  <si>
    <t>事前計画の想定どおりの、具体的な効果等があった。</t>
    <rPh sb="18" eb="19">
      <t>トウ</t>
    </rPh>
    <phoneticPr fontId="52"/>
  </si>
  <si>
    <t>事前計画の想定は若干下回ったが、具体的な効果等があった。</t>
    <rPh sb="0" eb="2">
      <t>ジゼン</t>
    </rPh>
    <rPh sb="20" eb="22">
      <t>コウカ</t>
    </rPh>
    <rPh sb="22" eb="23">
      <t>トウ</t>
    </rPh>
    <phoneticPr fontId="52"/>
  </si>
  <si>
    <t>事前計画で想定したレベルにはまだ至っていないが、具体的な効果等が発現する十分な見込みがある。</t>
    <rPh sb="24" eb="27">
      <t>グタイテキ</t>
    </rPh>
    <rPh sb="28" eb="30">
      <t>コウカ</t>
    </rPh>
    <rPh sb="30" eb="31">
      <t>トウ</t>
    </rPh>
    <rPh sb="32" eb="34">
      <t>ハツゲン</t>
    </rPh>
    <rPh sb="36" eb="38">
      <t>ジュウブン</t>
    </rPh>
    <phoneticPr fontId="52"/>
  </si>
  <si>
    <t>具体的な効果等の発現は難しい。</t>
    <rPh sb="4" eb="6">
      <t>コウカ</t>
    </rPh>
    <rPh sb="6" eb="7">
      <t>トウ</t>
    </rPh>
    <rPh sb="8" eb="10">
      <t>ハツゲン</t>
    </rPh>
    <phoneticPr fontId="52"/>
  </si>
  <si>
    <t>受益対象者、ニーズの想定は適切であり、一部変更はあるものの当該受益者のニーズにほぼ沿った事業を実施することができた。</t>
  </si>
  <si>
    <t>事業の新規性（新たな発想による、または新分野への取組み）または
継続の必要性</t>
    <rPh sb="7" eb="8">
      <t>アラ</t>
    </rPh>
    <rPh sb="10" eb="12">
      <t>ハッソウ</t>
    </rPh>
    <rPh sb="19" eb="22">
      <t>シンブンヤ</t>
    </rPh>
    <rPh sb="24" eb="26">
      <t>トリク</t>
    </rPh>
    <phoneticPr fontId="52"/>
  </si>
  <si>
    <t>(3)
達成
目標</t>
    <rPh sb="4" eb="6">
      <t>タッセイ</t>
    </rPh>
    <rPh sb="7" eb="9">
      <t>モクヒョウ</t>
    </rPh>
    <phoneticPr fontId="18"/>
  </si>
  <si>
    <t>事前計画の目標値を下回った。　【達成状況60%以上～80%未満】</t>
    <phoneticPr fontId="52"/>
  </si>
  <si>
    <t>事前計画の目標値を大きく上回って達成することができた。　【達成状況120％以上】　　または、目標値の達成 【達成状況100%以上】 に加えて、想定外の成果の波及効果があった。</t>
    <phoneticPr fontId="52"/>
  </si>
  <si>
    <t>事前計画の目標値を達成【達成状況100％以上～120%未満】することができた。または、目標値をやや下回った【達成状況80%以上～100%未満】が、想定外の成果の波及効果があった。</t>
    <phoneticPr fontId="52"/>
  </si>
  <si>
    <t>事前計画の目標値をやや下回った。　【達成状況80%以上～100%未満】　　または、目標値を下回った 【達成状況60%以上～80%未満】 が、想定外の成果の波及効果があった。</t>
    <phoneticPr fontId="52"/>
  </si>
  <si>
    <t>事前計画の目標値を大幅に下回った。　【達成状況60%未満】　　または達成値が明確でなく達成状況が判定できない。</t>
    <phoneticPr fontId="52"/>
  </si>
  <si>
    <t>障害者地域活動拠点施設</t>
    <phoneticPr fontId="18"/>
  </si>
  <si>
    <r>
      <t xml:space="preserve">建築した施設の形態
</t>
    </r>
    <r>
      <rPr>
        <sz val="9"/>
        <color indexed="8"/>
        <rFont val="ＭＳ Ｐゴシック"/>
        <family val="3"/>
        <charset val="128"/>
      </rPr>
      <t>（選択してください）</t>
    </r>
    <rPh sb="0" eb="2">
      <t>ケンチク</t>
    </rPh>
    <rPh sb="4" eb="6">
      <t>シセツ</t>
    </rPh>
    <rPh sb="7" eb="9">
      <t>ケイタイ</t>
    </rPh>
    <rPh sb="11" eb="13">
      <t>センタク</t>
    </rPh>
    <phoneticPr fontId="18"/>
  </si>
  <si>
    <t>複数棟目の障害者地域活動拠点施設の場合</t>
    <rPh sb="0" eb="2">
      <t>フクスウ</t>
    </rPh>
    <rPh sb="2" eb="3">
      <t>トウ</t>
    </rPh>
    <rPh sb="3" eb="4">
      <t>メ</t>
    </rPh>
    <rPh sb="17" eb="19">
      <t>バアイ</t>
    </rPh>
    <phoneticPr fontId="18"/>
  </si>
  <si>
    <t>⇒</t>
    <phoneticPr fontId="18"/>
  </si>
  <si>
    <t>→</t>
    <phoneticPr fontId="18"/>
  </si>
  <si>
    <t>棟目</t>
    <phoneticPr fontId="18"/>
  </si>
  <si>
    <t>地域活動支援センター
種　　類</t>
    <rPh sb="0" eb="2">
      <t>チイキ</t>
    </rPh>
    <rPh sb="2" eb="4">
      <t>カツドウ</t>
    </rPh>
    <rPh sb="4" eb="6">
      <t>シエン</t>
    </rPh>
    <rPh sb="11" eb="12">
      <t>シュ</t>
    </rPh>
    <rPh sb="14" eb="15">
      <t>タグイ</t>
    </rPh>
    <phoneticPr fontId="18"/>
  </si>
  <si>
    <t>障害者地域活動拠点施設の
延べ利用者数（人）※1</t>
    <rPh sb="14" eb="15">
      <t>ノ</t>
    </rPh>
    <rPh sb="16" eb="18">
      <t>リヨウ</t>
    </rPh>
    <rPh sb="18" eb="19">
      <t>シャ</t>
    </rPh>
    <rPh sb="19" eb="20">
      <t>スウ</t>
    </rPh>
    <rPh sb="21" eb="22">
      <t>ヒト</t>
    </rPh>
    <phoneticPr fontId="18"/>
  </si>
  <si>
    <t>1日平均利用者数
（※1／※2）</t>
    <rPh sb="1" eb="2">
      <t>ヒ</t>
    </rPh>
    <rPh sb="2" eb="4">
      <t>ヘイキン</t>
    </rPh>
    <rPh sb="4" eb="6">
      <t>リヨウ</t>
    </rPh>
    <rPh sb="6" eb="7">
      <t>シャ</t>
    </rPh>
    <rPh sb="7" eb="8">
      <t>スウ</t>
    </rPh>
    <phoneticPr fontId="18"/>
  </si>
  <si>
    <t>計</t>
    <rPh sb="0" eb="1">
      <t>ケイ</t>
    </rPh>
    <phoneticPr fontId="18"/>
  </si>
  <si>
    <t>(月平均)</t>
    <rPh sb="1" eb="2">
      <t>ツキ</t>
    </rPh>
    <rPh sb="2" eb="4">
      <t>ヘイキン</t>
    </rPh>
    <phoneticPr fontId="18"/>
  </si>
  <si>
    <t>☆店舗を併設している場合は、ご記入ください。</t>
    <rPh sb="1" eb="3">
      <t>テンポ</t>
    </rPh>
    <rPh sb="4" eb="6">
      <t>ヘイセツ</t>
    </rPh>
    <rPh sb="10" eb="12">
      <t>バアイ</t>
    </rPh>
    <rPh sb="15" eb="17">
      <t>キニュウ</t>
    </rPh>
    <phoneticPr fontId="18"/>
  </si>
  <si>
    <t>店舗の延べ
来客数（人）※3</t>
    <rPh sb="0" eb="2">
      <t>テンポ</t>
    </rPh>
    <rPh sb="3" eb="4">
      <t>ノ</t>
    </rPh>
    <rPh sb="6" eb="8">
      <t>ライキャク</t>
    </rPh>
    <rPh sb="8" eb="9">
      <t>スウ</t>
    </rPh>
    <rPh sb="10" eb="11">
      <t>ニン</t>
    </rPh>
    <phoneticPr fontId="18"/>
  </si>
  <si>
    <t>店舗営業日数
※4</t>
    <rPh sb="0" eb="2">
      <t>テンポ</t>
    </rPh>
    <rPh sb="2" eb="4">
      <t>エイギョウ</t>
    </rPh>
    <rPh sb="4" eb="6">
      <t>ニッスウ</t>
    </rPh>
    <phoneticPr fontId="18"/>
  </si>
  <si>
    <t>1日平均来客数
（※3／※4）</t>
    <rPh sb="1" eb="2">
      <t>ヒ</t>
    </rPh>
    <rPh sb="2" eb="4">
      <t>ヘイキン</t>
    </rPh>
    <rPh sb="4" eb="6">
      <t>ライキャク</t>
    </rPh>
    <rPh sb="6" eb="7">
      <t>スウ</t>
    </rPh>
    <phoneticPr fontId="18"/>
  </si>
  <si>
    <t>（月平均）</t>
    <rPh sb="1" eb="4">
      <t>ツキヘイキン</t>
    </rPh>
    <phoneticPr fontId="18"/>
  </si>
  <si>
    <t>☆利用者の障がいの種類と障害者地域活動拠点
　施設程度区分、年齢区分について教えてくださ
　い。（複数選択可）</t>
    <rPh sb="1" eb="4">
      <t>リヨウシャ</t>
    </rPh>
    <rPh sb="5" eb="6">
      <t>ショウ</t>
    </rPh>
    <rPh sb="9" eb="11">
      <t>シュルイ</t>
    </rPh>
    <rPh sb="12" eb="14">
      <t>ショウガイ</t>
    </rPh>
    <rPh sb="14" eb="15">
      <t>シャ</t>
    </rPh>
    <rPh sb="15" eb="17">
      <t>チイキ</t>
    </rPh>
    <rPh sb="17" eb="19">
      <t>カツドウ</t>
    </rPh>
    <rPh sb="19" eb="21">
      <t>キョテン</t>
    </rPh>
    <rPh sb="23" eb="25">
      <t>シセツ</t>
    </rPh>
    <rPh sb="25" eb="27">
      <t>テイド</t>
    </rPh>
    <rPh sb="27" eb="29">
      <t>クブン</t>
    </rPh>
    <rPh sb="30" eb="32">
      <t>ネンレイ</t>
    </rPh>
    <rPh sb="32" eb="34">
      <t>クブン</t>
    </rPh>
    <rPh sb="38" eb="39">
      <t>オシ</t>
    </rPh>
    <rPh sb="49" eb="51">
      <t>フクスウ</t>
    </rPh>
    <rPh sb="51" eb="53">
      <t>センタク</t>
    </rPh>
    <rPh sb="53" eb="54">
      <t>カ</t>
    </rPh>
    <phoneticPr fontId="18"/>
  </si>
  <si>
    <t>＜障害種類＞</t>
    <rPh sb="1" eb="3">
      <t>ショウガイ</t>
    </rPh>
    <rPh sb="3" eb="5">
      <t>シュルイ</t>
    </rPh>
    <phoneticPr fontId="18"/>
  </si>
  <si>
    <t>＜障害程度区分＞</t>
    <rPh sb="1" eb="3">
      <t>ショウガイ</t>
    </rPh>
    <rPh sb="3" eb="5">
      <t>テイド</t>
    </rPh>
    <rPh sb="5" eb="7">
      <t>クブン</t>
    </rPh>
    <phoneticPr fontId="18"/>
  </si>
  <si>
    <t>＜年齢区分＞</t>
    <rPh sb="1" eb="3">
      <t>ネンレイ</t>
    </rPh>
    <rPh sb="3" eb="5">
      <t>クブン</t>
    </rPh>
    <phoneticPr fontId="18"/>
  </si>
  <si>
    <t>事業の
発展性</t>
    <phoneticPr fontId="18"/>
  </si>
  <si>
    <r>
      <t xml:space="preserve">事業の
成果・波及
</t>
    </r>
    <r>
      <rPr>
        <sz val="7"/>
        <color indexed="10"/>
        <rFont val="ＭＳ Ｐゴシック"/>
        <family val="3"/>
        <charset val="128"/>
      </rPr>
      <t>※自己評価１回目から変化があった場合にご記入ください。</t>
    </r>
    <rPh sb="0" eb="2">
      <t>ジギョウ</t>
    </rPh>
    <rPh sb="4" eb="6">
      <t>セイカ</t>
    </rPh>
    <rPh sb="7" eb="9">
      <t>ハキュウ</t>
    </rPh>
    <rPh sb="11" eb="13">
      <t>ジコ</t>
    </rPh>
    <rPh sb="13" eb="15">
      <t>ヒョウカ</t>
    </rPh>
    <rPh sb="16" eb="18">
      <t>カイメ</t>
    </rPh>
    <rPh sb="20" eb="22">
      <t>ヘンカ</t>
    </rPh>
    <rPh sb="26" eb="28">
      <t>バアイ</t>
    </rPh>
    <rPh sb="30" eb="32">
      <t>キニュウ</t>
    </rPh>
    <phoneticPr fontId="18"/>
  </si>
  <si>
    <t>４.この施設に対する施設利用者及び施設職員の声をご記入ください。</t>
    <phoneticPr fontId="18"/>
  </si>
  <si>
    <t>５．この施設に対する地域の方やお客様の声をご記入ください。</t>
    <phoneticPr fontId="18"/>
  </si>
  <si>
    <t>６．利用者の居住範囲についてご記入ください。</t>
    <phoneticPr fontId="18"/>
  </si>
  <si>
    <t>市町村</t>
    <rPh sb="0" eb="3">
      <t>シチョウソン</t>
    </rPh>
    <phoneticPr fontId="18"/>
  </si>
  <si>
    <t>☆施設を中心として</t>
    <rPh sb="1" eb="3">
      <t>シセツ</t>
    </rPh>
    <rPh sb="4" eb="6">
      <t>チュウシン</t>
    </rPh>
    <phoneticPr fontId="18"/>
  </si>
  <si>
    <t>km範囲</t>
    <rPh sb="2" eb="4">
      <t>ハンイ</t>
    </rPh>
    <phoneticPr fontId="18"/>
  </si>
  <si>
    <t>人</t>
    <rPh sb="0" eb="1">
      <t>ニン</t>
    </rPh>
    <phoneticPr fontId="18"/>
  </si>
  <si>
    <t>☆利用者が施設に通うための交通手段をご記入ください。</t>
    <rPh sb="1" eb="4">
      <t>リヨウシャ</t>
    </rPh>
    <rPh sb="5" eb="7">
      <t>シセツ</t>
    </rPh>
    <rPh sb="8" eb="9">
      <t>カヨ</t>
    </rPh>
    <rPh sb="13" eb="15">
      <t>コウツウ</t>
    </rPh>
    <rPh sb="15" eb="17">
      <t>シュダン</t>
    </rPh>
    <rPh sb="19" eb="21">
      <t>キニュウ</t>
    </rPh>
    <phoneticPr fontId="18"/>
  </si>
  <si>
    <t>９．障害者地域活動拠点施設を運営するにあたり、施設独自の課題があればご記入ください。</t>
    <phoneticPr fontId="18"/>
  </si>
  <si>
    <t>１０．障害者地域活動拠点施設を取り巻く状況や課題をお聞かせください。</t>
    <phoneticPr fontId="18"/>
  </si>
  <si>
    <t>【建築（障害者地域拠点施設)】</t>
    <rPh sb="4" eb="7">
      <t>ショウガイシャ</t>
    </rPh>
    <rPh sb="7" eb="9">
      <t>チイキ</t>
    </rPh>
    <rPh sb="9" eb="13">
      <t>キョテンシセツ</t>
    </rPh>
    <phoneticPr fontId="18"/>
  </si>
  <si>
    <t>ａ．個別の評価項目について、交付誓約書添付の『事前計画／自己評価書（３／５）　４．補助事業の事前計画』 の、達成状況等を把握し、
　　ご記入ください。
○採点基準については、２０２4年度補助事業実施に関する事務手続要領 『別冊評価要領』 自己評価スコアリングガイドをご参照ください。</t>
    <rPh sb="2" eb="4">
      <t>コベツ</t>
    </rPh>
    <rPh sb="5" eb="7">
      <t>ヒョウカ</t>
    </rPh>
    <rPh sb="7" eb="9">
      <t>コウモク</t>
    </rPh>
    <rPh sb="14" eb="16">
      <t>コウフ</t>
    </rPh>
    <rPh sb="16" eb="19">
      <t>セイヤクショ</t>
    </rPh>
    <rPh sb="19" eb="21">
      <t>テンプ</t>
    </rPh>
    <rPh sb="23" eb="25">
      <t>ジゼン</t>
    </rPh>
    <rPh sb="25" eb="27">
      <t>ケイカク</t>
    </rPh>
    <rPh sb="28" eb="30">
      <t>ジコ</t>
    </rPh>
    <rPh sb="30" eb="33">
      <t>ヒョウカショ</t>
    </rPh>
    <rPh sb="41" eb="43">
      <t>ホジョ</t>
    </rPh>
    <rPh sb="43" eb="45">
      <t>ジギョウ</t>
    </rPh>
    <rPh sb="46" eb="48">
      <t>ジゼン</t>
    </rPh>
    <rPh sb="48" eb="50">
      <t>ケイカク</t>
    </rPh>
    <rPh sb="54" eb="56">
      <t>タッセイ</t>
    </rPh>
    <rPh sb="56" eb="58">
      <t>ジョウキョウ</t>
    </rPh>
    <rPh sb="58" eb="59">
      <t>トウ</t>
    </rPh>
    <rPh sb="60" eb="62">
      <t>ハアク</t>
    </rPh>
    <rPh sb="68" eb="70">
      <t>キニュウ</t>
    </rPh>
    <rPh sb="78" eb="80">
      <t>サイテン</t>
    </rPh>
    <rPh sb="80" eb="82">
      <t>キジュン</t>
    </rPh>
    <rPh sb="92" eb="93">
      <t>ネン</t>
    </rPh>
    <rPh sb="93" eb="94">
      <t>ド</t>
    </rPh>
    <rPh sb="94" eb="96">
      <t>ホジョ</t>
    </rPh>
    <rPh sb="96" eb="98">
      <t>ジギョウ</t>
    </rPh>
    <rPh sb="98" eb="100">
      <t>ジッシ</t>
    </rPh>
    <rPh sb="101" eb="102">
      <t>カン</t>
    </rPh>
    <rPh sb="104" eb="106">
      <t>ジム</t>
    </rPh>
    <rPh sb="106" eb="108">
      <t>テツヅキ</t>
    </rPh>
    <rPh sb="108" eb="110">
      <t>ヨウリョウ</t>
    </rPh>
    <rPh sb="112" eb="114">
      <t>ベッサツ</t>
    </rPh>
    <rPh sb="114" eb="116">
      <t>ヒョウカ</t>
    </rPh>
    <rPh sb="116" eb="118">
      <t>ヨウリョウ</t>
    </rPh>
    <rPh sb="135" eb="137">
      <t>サンショウ</t>
    </rPh>
    <phoneticPr fontId="18"/>
  </si>
  <si>
    <t>１１．他に障害者地域活動拠点施設をお持ちの場合、その障害者地域活動拠点施設の活動内容についてご記入ください。</t>
    <phoneticPr fontId="18"/>
  </si>
  <si>
    <t>１２．その他、施設に関する特記事項、上記１～１２についての補足やJKAに対するご要望等ございましたらご自由にご記入ください。</t>
    <phoneticPr fontId="18"/>
  </si>
  <si>
    <t>１．ＪＫＡ補助　建築について（２０２４年度補助事業で整備された障害者地域活動拠点施設についてご記入ください）</t>
    <rPh sb="26" eb="28">
      <t>セイビ</t>
    </rPh>
    <phoneticPr fontId="18"/>
  </si>
  <si>
    <t>同種の既存施設
有　　　無</t>
    <phoneticPr fontId="18"/>
  </si>
  <si>
    <t>障害者地域活動拠点施設の
稼働日数※2</t>
    <rPh sb="13" eb="15">
      <t>カドウ</t>
    </rPh>
    <rPh sb="15" eb="17">
      <t>ニッスウ</t>
    </rPh>
    <phoneticPr fontId="18"/>
  </si>
  <si>
    <t>ｂ．交付誓約書添付の『事前計画／自己評価書（２／５）　３．補助事業実施の必要性　（１）補助事業が最終的に目指すこと』 の、達成状況を
　  ご記入ください。</t>
    <rPh sb="4" eb="7">
      <t>セイヤクショ</t>
    </rPh>
    <rPh sb="29" eb="31">
      <t>ホジョ</t>
    </rPh>
    <rPh sb="31" eb="33">
      <t>ジギョウ</t>
    </rPh>
    <rPh sb="33" eb="35">
      <t>ジッシ</t>
    </rPh>
    <rPh sb="36" eb="39">
      <t>ヒツヨウセイ</t>
    </rPh>
    <rPh sb="43" eb="45">
      <t>ホジョ</t>
    </rPh>
    <rPh sb="45" eb="47">
      <t>ジギョウ</t>
    </rPh>
    <rPh sb="48" eb="51">
      <t>サイシュウテキ</t>
    </rPh>
    <rPh sb="52" eb="54">
      <t>メザ</t>
    </rPh>
    <phoneticPr fontId="18"/>
  </si>
  <si>
    <t>３．障害者地域活動拠点施設で行っている活動についてご記入ください（障害者地域活動拠点施設の活動内容・活動日、店舗の営業日時、製品や商品の種類、参加人数等、施設整備前の状況及び当初計画と照らし、実際に行っている活動を具体的にご記入ください）。</t>
    <phoneticPr fontId="18"/>
  </si>
  <si>
    <t>　７．施設のオープンについて、ホームページ・新聞等に公表した実績を教えてください（自己評価書の「事業成果の公表の方法」により成果を
  公表したもの、また、それ以外でマスコミ等の取材を受けた実績等があれば、ご記入ください）。</t>
    <phoneticPr fontId="18"/>
  </si>
  <si>
    <t>８．この施設について客観的な立場から論評できる人（法人の監事、行政の福祉担当者、大学の先生などの有識者等）のコメントを自由にご記入ください（できるだけ2名以上、論評者及びコメントを記載してください）。</t>
    <phoneticPr fontId="18"/>
  </si>
  <si>
    <t>　　</t>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</si>
</sst>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0#"/>
    <numFmt numFmtId="177" formatCode="0_ "/>
    <numFmt numFmtId="178" formatCode="#,##0.00_ "/>
    <numFmt numFmtId="179" formatCode="0_);[Red]\(0\)"/>
    <numFmt numFmtId="180" formatCode="#,##0.0_ "/>
    <numFmt numFmtId="181" formatCode="#,##0.0_ ;[Red]\-#,##0.0\ "/>
    <numFmt numFmtId="182" formatCode="0.0_);[Red]\(0.0\)"/>
  </numFmts>
  <fonts count="66" x14ac:knownFonts="1">
    <font>
      <sz val="11"/>
      <color indexed="8"/>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sz val="14"/>
      <color indexed="8"/>
      <name val="ＭＳ Ｐゴシック"/>
      <family val="3"/>
      <charset val="128"/>
    </font>
    <font>
      <sz val="10"/>
      <color indexed="8"/>
      <name val="ＭＳ Ｐゴシック"/>
      <family val="3"/>
      <charset val="128"/>
    </font>
    <font>
      <sz val="11"/>
      <color indexed="55"/>
      <name val="ＭＳ Ｐゴシック"/>
      <family val="3"/>
      <charset val="128"/>
    </font>
    <font>
      <b/>
      <sz val="11"/>
      <name val="ＭＳ Ｐゴシック"/>
      <family val="3"/>
      <charset val="128"/>
    </font>
    <font>
      <sz val="11"/>
      <name val="ＭＳ Ｐゴシック"/>
      <family val="3"/>
      <charset val="128"/>
    </font>
    <font>
      <sz val="10"/>
      <name val="ＭＳ Ｐゴシック"/>
      <family val="3"/>
      <charset val="128"/>
    </font>
    <font>
      <sz val="11"/>
      <color indexed="8"/>
      <name val="ＭＳ Ｐゴシック"/>
      <family val="3"/>
      <charset val="128"/>
    </font>
    <font>
      <sz val="9"/>
      <color indexed="8"/>
      <name val="ＭＳ Ｐゴシック"/>
      <family val="3"/>
      <charset val="128"/>
    </font>
    <font>
      <sz val="20"/>
      <color indexed="8"/>
      <name val="ＭＳ Ｐゴシック"/>
      <family val="3"/>
      <charset val="128"/>
    </font>
    <font>
      <b/>
      <sz val="14"/>
      <name val="ＭＳ Ｐゴシック"/>
      <family val="3"/>
      <charset val="128"/>
    </font>
    <font>
      <sz val="14"/>
      <name val="ＭＳ Ｐゴシック"/>
      <family val="3"/>
      <charset val="128"/>
    </font>
    <font>
      <b/>
      <sz val="10"/>
      <name val="ＭＳ Ｐゴシック"/>
      <family val="3"/>
      <charset val="128"/>
    </font>
    <font>
      <sz val="9"/>
      <name val="ＭＳ Ｐゴシック"/>
      <family val="3"/>
      <charset val="128"/>
    </font>
    <font>
      <sz val="9"/>
      <color indexed="8"/>
      <name val="ＭＳ Ｐ明朝"/>
      <family val="1"/>
      <charset val="128"/>
    </font>
    <font>
      <b/>
      <sz val="10"/>
      <color indexed="8"/>
      <name val="ＭＳ Ｐゴシック"/>
      <family val="3"/>
      <charset val="128"/>
    </font>
    <font>
      <b/>
      <sz val="24"/>
      <name val="ＭＳ Ｐゴシック"/>
      <family val="3"/>
      <charset val="128"/>
    </font>
    <font>
      <b/>
      <sz val="22"/>
      <name val="ＭＳ Ｐゴシック"/>
      <family val="3"/>
      <charset val="128"/>
    </font>
    <font>
      <sz val="7"/>
      <color indexed="10"/>
      <name val="ＭＳ Ｐゴシック"/>
      <family val="3"/>
      <charset val="128"/>
    </font>
    <font>
      <sz val="10"/>
      <color indexed="8"/>
      <name val="Meiryo UI"/>
      <family val="3"/>
      <charset val="128"/>
    </font>
    <font>
      <sz val="11"/>
      <color theme="1"/>
      <name val="ＭＳ Ｐゴシック"/>
      <family val="3"/>
      <charset val="128"/>
      <scheme val="minor"/>
    </font>
    <font>
      <b/>
      <sz val="24"/>
      <name val="ＭＳ Ｐゴシック"/>
      <family val="3"/>
      <charset val="128"/>
      <scheme val="minor"/>
    </font>
    <font>
      <sz val="14"/>
      <color theme="1"/>
      <name val="ＭＳ Ｐゴシック"/>
      <family val="3"/>
      <charset val="128"/>
      <scheme val="minor"/>
    </font>
    <font>
      <sz val="11"/>
      <color theme="1"/>
      <name val="ＭＳ Ｐ明朝"/>
      <family val="1"/>
      <charset val="128"/>
    </font>
    <font>
      <sz val="14"/>
      <color theme="1"/>
      <name val="ＭＳ Ｐ明朝"/>
      <family val="1"/>
      <charset val="128"/>
    </font>
    <font>
      <sz val="9"/>
      <color rgb="FF000000"/>
      <name val="MS UI Gothic"/>
      <family val="3"/>
      <charset val="128"/>
    </font>
    <font>
      <sz val="10"/>
      <color rgb="FFFF0000"/>
      <name val="ＭＳ Ｐゴシック"/>
      <family val="3"/>
      <charset val="128"/>
    </font>
    <font>
      <b/>
      <sz val="24"/>
      <name val="ＭＳ Ｐゴシック"/>
      <family val="1"/>
      <charset val="128"/>
    </font>
    <font>
      <b/>
      <sz val="30"/>
      <name val="ＭＳ Ｐゴシック"/>
      <family val="3"/>
      <charset val="128"/>
    </font>
    <font>
      <sz val="11"/>
      <color theme="0"/>
      <name val="ＭＳ Ｐゴシック"/>
      <family val="3"/>
      <charset val="128"/>
    </font>
    <font>
      <sz val="10"/>
      <color theme="0"/>
      <name val="ＭＳ Ｐゴシック"/>
      <family val="3"/>
      <charset val="128"/>
    </font>
    <font>
      <sz val="10"/>
      <color rgb="FF0070C0"/>
      <name val="ＭＳ Ｐゴシック"/>
      <family val="3"/>
      <charset val="128"/>
    </font>
    <font>
      <sz val="10"/>
      <color rgb="FF0000FF"/>
      <name val="ＭＳ Ｐゴシック"/>
      <family val="3"/>
      <charset val="128"/>
    </font>
    <font>
      <b/>
      <sz val="22"/>
      <color theme="1"/>
      <name val="ＭＳ Ｐゴシック"/>
      <family val="3"/>
      <charset val="128"/>
      <scheme val="minor"/>
    </font>
    <font>
      <sz val="6"/>
      <name val="ＭＳ Ｐゴシック"/>
      <family val="2"/>
      <charset val="128"/>
      <scheme val="minor"/>
    </font>
    <font>
      <b/>
      <sz val="18"/>
      <color theme="1"/>
      <name val="ＭＳ Ｐゴシック"/>
      <family val="3"/>
      <charset val="128"/>
    </font>
    <font>
      <sz val="16"/>
      <color theme="1"/>
      <name val="ＭＳ Ｐ明朝"/>
      <family val="1"/>
      <charset val="128"/>
    </font>
    <font>
      <b/>
      <sz val="22"/>
      <color theme="1"/>
      <name val="ＭＳ Ｐゴシック"/>
      <family val="3"/>
      <charset val="128"/>
    </font>
    <font>
      <sz val="9"/>
      <color rgb="FF000000"/>
      <name val="Meiryo UI"/>
      <family val="3"/>
      <charset val="128"/>
    </font>
    <font>
      <sz val="6"/>
      <color indexed="8"/>
      <name val="ＭＳ Ｐゴシック"/>
      <family val="3"/>
      <charset val="128"/>
    </font>
    <font>
      <sz val="8.5"/>
      <color rgb="FF000000"/>
      <name val="ＭＳ Ｐゴシック"/>
      <family val="3"/>
      <charset val="128"/>
    </font>
    <font>
      <sz val="12"/>
      <color indexed="8"/>
      <name val="ＭＳ Ｐゴシック"/>
      <family val="3"/>
      <charset val="128"/>
    </font>
    <font>
      <sz val="8"/>
      <color rgb="FF000000"/>
      <name val="ＭＳ Ｐゴシック"/>
      <family val="3"/>
      <charset val="128"/>
    </font>
    <font>
      <sz val="8"/>
      <color theme="1"/>
      <name val="ＭＳ Ｐゴシック"/>
      <family val="3"/>
      <charset val="128"/>
    </font>
    <font>
      <sz val="11"/>
      <color rgb="FF0000FF"/>
      <name val="ＭＳ Ｐゴシック"/>
      <family val="3"/>
      <charset val="128"/>
    </font>
    <font>
      <b/>
      <sz val="10"/>
      <color theme="1"/>
      <name val="ＭＳ Ｐゴシック"/>
      <family val="3"/>
      <charset val="128"/>
      <scheme val="minor"/>
    </font>
    <font>
      <sz val="10"/>
      <color theme="1"/>
      <name val="ＭＳ Ｐゴシック"/>
      <family val="3"/>
      <charset val="128"/>
    </font>
    <font>
      <sz val="7"/>
      <color indexed="8"/>
      <name val="ＭＳ Ｐゴシック"/>
      <family val="3"/>
      <charset val="128"/>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4"/>
        <bgColor indexed="64"/>
      </patternFill>
    </fill>
    <fill>
      <patternFill patternType="solid">
        <fgColor indexed="51"/>
        <bgColor indexed="64"/>
      </patternFill>
    </fill>
    <fill>
      <patternFill patternType="solid">
        <fgColor theme="0" tint="-0.14999847407452621"/>
        <bgColor indexed="64"/>
      </patternFill>
    </fill>
    <fill>
      <patternFill patternType="solid">
        <fgColor rgb="FFCCFFFF"/>
        <bgColor indexed="64"/>
      </patternFill>
    </fill>
    <fill>
      <patternFill patternType="solid">
        <fgColor theme="0" tint="-0.249977111117893"/>
        <bgColor indexed="64"/>
      </patternFill>
    </fill>
  </fills>
  <borders count="60">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bottom style="double">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top/>
      <bottom/>
      <diagonal/>
    </border>
    <border>
      <left/>
      <right style="hair">
        <color indexed="64"/>
      </right>
      <top/>
      <bottom/>
      <diagonal/>
    </border>
    <border>
      <left style="medium">
        <color indexed="64"/>
      </left>
      <right/>
      <top/>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hair">
        <color indexed="64"/>
      </bottom>
      <diagonal/>
    </border>
  </borders>
  <cellStyleXfs count="49">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3" fillId="0" borderId="0" applyNumberFormat="0" applyFill="0" applyBorder="0" applyAlignment="0" applyProtection="0">
      <alignment vertical="center"/>
    </xf>
    <xf numFmtId="0" fontId="4" fillId="20" borderId="1" applyNumberFormat="0" applyAlignment="0" applyProtection="0">
      <alignment vertical="center"/>
    </xf>
    <xf numFmtId="0" fontId="5" fillId="21" borderId="0" applyNumberFormat="0" applyBorder="0" applyAlignment="0" applyProtection="0">
      <alignment vertical="center"/>
    </xf>
    <xf numFmtId="0" fontId="1" fillId="22" borderId="2" applyNumberFormat="0" applyFont="0" applyAlignment="0" applyProtection="0">
      <alignment vertical="center"/>
    </xf>
    <xf numFmtId="0" fontId="6" fillId="0" borderId="3" applyNumberFormat="0" applyFill="0" applyAlignment="0" applyProtection="0">
      <alignment vertical="center"/>
    </xf>
    <xf numFmtId="0" fontId="7" fillId="3" borderId="0" applyNumberFormat="0" applyBorder="0" applyAlignment="0" applyProtection="0">
      <alignment vertical="center"/>
    </xf>
    <xf numFmtId="0" fontId="8" fillId="23" borderId="4" applyNumberFormat="0" applyAlignment="0" applyProtection="0">
      <alignment vertical="center"/>
    </xf>
    <xf numFmtId="0" fontId="9" fillId="0" borderId="0" applyNumberFormat="0" applyFill="0" applyBorder="0" applyAlignment="0" applyProtection="0">
      <alignment vertical="center"/>
    </xf>
    <xf numFmtId="38" fontId="1" fillId="0" borderId="0" applyFont="0" applyFill="0" applyBorder="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23" borderId="9" applyNumberFormat="0" applyAlignment="0" applyProtection="0">
      <alignment vertical="center"/>
    </xf>
    <xf numFmtId="0" fontId="15" fillId="0" borderId="0" applyNumberFormat="0" applyFill="0" applyBorder="0" applyAlignment="0" applyProtection="0">
      <alignment vertical="center"/>
    </xf>
    <xf numFmtId="0" fontId="16" fillId="7" borderId="4" applyNumberFormat="0" applyAlignment="0" applyProtection="0">
      <alignment vertical="center"/>
    </xf>
    <xf numFmtId="0" fontId="38" fillId="0" borderId="0">
      <alignment vertical="center"/>
    </xf>
    <xf numFmtId="0" fontId="25" fillId="0" borderId="0">
      <alignment vertical="center"/>
    </xf>
    <xf numFmtId="0" fontId="25" fillId="0" borderId="0">
      <alignment vertical="center"/>
    </xf>
    <xf numFmtId="0" fontId="38" fillId="0" borderId="0">
      <alignment vertical="center"/>
    </xf>
    <xf numFmtId="0" fontId="17" fillId="4" borderId="0" applyNumberFormat="0" applyBorder="0" applyAlignment="0" applyProtection="0">
      <alignment vertical="center"/>
    </xf>
    <xf numFmtId="0" fontId="1" fillId="0" borderId="0">
      <alignment vertical="center"/>
    </xf>
    <xf numFmtId="0" fontId="1" fillId="0" borderId="0">
      <alignment vertical="center"/>
    </xf>
  </cellStyleXfs>
  <cellXfs count="384">
    <xf numFmtId="0" fontId="0" fillId="0" borderId="0" xfId="0">
      <alignment vertical="center"/>
    </xf>
    <xf numFmtId="0" fontId="0" fillId="0" borderId="0" xfId="0" applyAlignment="1">
      <alignment horizontal="center" vertical="center"/>
    </xf>
    <xf numFmtId="0" fontId="25" fillId="0" borderId="0" xfId="0" applyFont="1">
      <alignment vertical="center"/>
    </xf>
    <xf numFmtId="0" fontId="25" fillId="0" borderId="0" xfId="0" applyFont="1" applyAlignment="1">
      <alignment vertical="center" wrapText="1" shrinkToFit="1"/>
    </xf>
    <xf numFmtId="0" fontId="24" fillId="0" borderId="0" xfId="0" applyFont="1">
      <alignment vertical="center"/>
    </xf>
    <xf numFmtId="0" fontId="28" fillId="0" borderId="0" xfId="0" applyFont="1">
      <alignment vertical="center"/>
    </xf>
    <xf numFmtId="0" fontId="29" fillId="0" borderId="0" xfId="0" applyFont="1">
      <alignment vertical="center"/>
    </xf>
    <xf numFmtId="0" fontId="20" fillId="0" borderId="0" xfId="0" applyFont="1">
      <alignment vertical="center"/>
    </xf>
    <xf numFmtId="0" fontId="37" fillId="0" borderId="0" xfId="0" applyFont="1" applyAlignment="1">
      <alignment vertical="center" shrinkToFit="1"/>
    </xf>
    <xf numFmtId="0" fontId="37" fillId="0" borderId="0" xfId="0" applyFont="1" applyAlignment="1">
      <alignment horizontal="center" vertical="center"/>
    </xf>
    <xf numFmtId="0" fontId="37" fillId="0" borderId="0" xfId="0" applyFont="1">
      <alignment vertical="center"/>
    </xf>
    <xf numFmtId="57" fontId="37" fillId="0" borderId="0" xfId="0" applyNumberFormat="1" applyFont="1">
      <alignment vertical="center"/>
    </xf>
    <xf numFmtId="0" fontId="37" fillId="24" borderId="0" xfId="0" applyFont="1" applyFill="1">
      <alignment vertical="center"/>
    </xf>
    <xf numFmtId="0" fontId="37" fillId="24" borderId="0" xfId="0" applyFont="1" applyFill="1" applyAlignment="1">
      <alignment vertical="top"/>
    </xf>
    <xf numFmtId="0" fontId="37" fillId="25" borderId="0" xfId="0" applyFont="1" applyFill="1">
      <alignment vertical="center"/>
    </xf>
    <xf numFmtId="0" fontId="37" fillId="0" borderId="13" xfId="0" applyFont="1" applyBorder="1" applyAlignment="1">
      <alignment vertical="center" shrinkToFit="1"/>
    </xf>
    <xf numFmtId="0" fontId="37" fillId="0" borderId="13" xfId="0" applyFont="1" applyBorder="1" applyAlignment="1">
      <alignment vertical="center" wrapText="1"/>
    </xf>
    <xf numFmtId="0" fontId="37" fillId="0" borderId="0" xfId="0" applyFont="1" applyAlignment="1">
      <alignment vertical="top"/>
    </xf>
    <xf numFmtId="0" fontId="37" fillId="0" borderId="0" xfId="0" applyFont="1" applyAlignment="1">
      <alignment horizontal="right" vertical="center"/>
    </xf>
    <xf numFmtId="0" fontId="37" fillId="0" borderId="0" xfId="33" applyNumberFormat="1" applyFont="1">
      <alignment vertical="center"/>
    </xf>
    <xf numFmtId="0" fontId="23" fillId="0" borderId="0" xfId="0" applyFont="1">
      <alignment vertical="center"/>
    </xf>
    <xf numFmtId="0" fontId="37" fillId="0" borderId="0" xfId="0" applyFont="1" applyAlignment="1">
      <alignment vertical="center" wrapText="1" shrinkToFit="1"/>
    </xf>
    <xf numFmtId="0" fontId="25" fillId="0" borderId="0" xfId="44">
      <alignment vertical="center"/>
    </xf>
    <xf numFmtId="0" fontId="39" fillId="0" borderId="0" xfId="0" applyFont="1" applyAlignment="1">
      <alignment horizontal="left" vertical="center"/>
    </xf>
    <xf numFmtId="0" fontId="40" fillId="0" borderId="0" xfId="0" applyFont="1">
      <alignment vertical="center"/>
    </xf>
    <xf numFmtId="0" fontId="41" fillId="0" borderId="0" xfId="0" applyFont="1">
      <alignment vertical="center"/>
    </xf>
    <xf numFmtId="0" fontId="42" fillId="0" borderId="16" xfId="0" applyFont="1" applyBorder="1" applyAlignment="1">
      <alignment horizontal="left" vertical="center" wrapText="1" indent="1"/>
    </xf>
    <xf numFmtId="0" fontId="0" fillId="0" borderId="0" xfId="44" applyFont="1">
      <alignment vertical="center"/>
    </xf>
    <xf numFmtId="0" fontId="20" fillId="0" borderId="0" xfId="44" applyFont="1">
      <alignment vertical="center"/>
    </xf>
    <xf numFmtId="0" fontId="20" fillId="0" borderId="0" xfId="44" applyFont="1" applyAlignment="1">
      <alignment vertical="center" wrapText="1"/>
    </xf>
    <xf numFmtId="0" fontId="37" fillId="0" borderId="13" xfId="0" applyFont="1" applyBorder="1">
      <alignment vertical="center"/>
    </xf>
    <xf numFmtId="0" fontId="37" fillId="27" borderId="0" xfId="0" applyFont="1" applyFill="1">
      <alignment vertical="center"/>
    </xf>
    <xf numFmtId="9" fontId="37" fillId="0" borderId="0" xfId="0" applyNumberFormat="1" applyFont="1">
      <alignment vertical="center"/>
    </xf>
    <xf numFmtId="0" fontId="20" fillId="0" borderId="12" xfId="0" applyFont="1" applyBorder="1" applyAlignment="1">
      <alignment horizontal="center" vertical="center"/>
    </xf>
    <xf numFmtId="0" fontId="23" fillId="0" borderId="14" xfId="0" applyFont="1" applyBorder="1" applyAlignment="1" applyProtection="1">
      <alignment horizontal="center" vertical="center"/>
      <protection locked="0"/>
    </xf>
    <xf numFmtId="0" fontId="20" fillId="0" borderId="11" xfId="0" applyFont="1" applyBorder="1" applyAlignment="1">
      <alignment horizontal="center" vertical="center"/>
    </xf>
    <xf numFmtId="0" fontId="0" fillId="0" borderId="10" xfId="0" applyBorder="1">
      <alignment vertical="center"/>
    </xf>
    <xf numFmtId="0" fontId="47" fillId="0" borderId="0" xfId="44" applyFont="1">
      <alignment vertical="center"/>
    </xf>
    <xf numFmtId="0" fontId="48" fillId="0" borderId="0" xfId="44" applyFont="1" applyAlignment="1">
      <alignment vertical="center" wrapText="1"/>
    </xf>
    <xf numFmtId="0" fontId="20" fillId="0" borderId="10" xfId="0" applyFont="1" applyBorder="1">
      <alignment vertical="center"/>
    </xf>
    <xf numFmtId="0" fontId="20" fillId="0" borderId="19" xfId="0" applyFont="1" applyBorder="1">
      <alignment vertical="center"/>
    </xf>
    <xf numFmtId="0" fontId="0" fillId="0" borderId="0" xfId="0" applyAlignment="1">
      <alignment horizontal="right" vertical="center"/>
    </xf>
    <xf numFmtId="0" fontId="0" fillId="0" borderId="0" xfId="0" applyAlignment="1">
      <alignment horizontal="left" vertical="center"/>
    </xf>
    <xf numFmtId="0" fontId="0" fillId="0" borderId="19" xfId="0" applyBorder="1">
      <alignment vertical="center"/>
    </xf>
    <xf numFmtId="0" fontId="24" fillId="0" borderId="10" xfId="0" applyFont="1" applyBorder="1">
      <alignment vertical="center"/>
    </xf>
    <xf numFmtId="0" fontId="27" fillId="0" borderId="0" xfId="44" applyFont="1" applyAlignment="1">
      <alignment horizontal="center" shrinkToFit="1"/>
    </xf>
    <xf numFmtId="0" fontId="24" fillId="0" borderId="19" xfId="0" applyFont="1" applyBorder="1">
      <alignment vertical="center"/>
    </xf>
    <xf numFmtId="0" fontId="29" fillId="0" borderId="10" xfId="0" applyFont="1" applyBorder="1">
      <alignment vertical="center"/>
    </xf>
    <xf numFmtId="0" fontId="28" fillId="0" borderId="19" xfId="0" applyFont="1" applyBorder="1">
      <alignment vertical="center"/>
    </xf>
    <xf numFmtId="0" fontId="1" fillId="0" borderId="0" xfId="0" applyFont="1">
      <alignment vertical="center"/>
    </xf>
    <xf numFmtId="0" fontId="19" fillId="0" borderId="19" xfId="0" applyFont="1" applyBorder="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shrinkToFit="1"/>
    </xf>
    <xf numFmtId="0" fontId="1" fillId="0" borderId="0" xfId="0" applyFont="1" applyAlignment="1">
      <alignment horizontal="right" vertical="center"/>
    </xf>
    <xf numFmtId="176" fontId="23" fillId="0" borderId="0" xfId="0" applyNumberFormat="1" applyFont="1" applyAlignment="1">
      <alignment horizontal="left" vertical="center" shrinkToFit="1"/>
    </xf>
    <xf numFmtId="0" fontId="21" fillId="0" borderId="0" xfId="0" applyFont="1" applyAlignment="1">
      <alignment horizontal="center" vertical="center" wrapText="1"/>
    </xf>
    <xf numFmtId="0" fontId="0" fillId="0" borderId="0" xfId="0" applyAlignment="1">
      <alignment horizontal="center" vertical="center" wrapText="1"/>
    </xf>
    <xf numFmtId="0" fontId="20" fillId="0" borderId="0" xfId="0" applyFont="1" applyAlignment="1">
      <alignment horizontal="center" vertical="center"/>
    </xf>
    <xf numFmtId="0" fontId="33" fillId="0" borderId="0" xfId="0" applyFont="1" applyAlignment="1">
      <alignment vertical="center" wrapText="1" shrinkToFit="1"/>
    </xf>
    <xf numFmtId="0" fontId="25" fillId="0" borderId="10" xfId="44" applyBorder="1">
      <alignment vertical="center"/>
    </xf>
    <xf numFmtId="0" fontId="25" fillId="0" borderId="19" xfId="44" applyBorder="1">
      <alignment vertical="center"/>
    </xf>
    <xf numFmtId="0" fontId="26" fillId="0" borderId="19" xfId="44" applyFont="1" applyBorder="1" applyAlignment="1">
      <alignment vertical="top"/>
    </xf>
    <xf numFmtId="0" fontId="19" fillId="0" borderId="0" xfId="44" applyFont="1">
      <alignment vertical="center"/>
    </xf>
    <xf numFmtId="0" fontId="32" fillId="0" borderId="0" xfId="44" applyFont="1" applyAlignment="1">
      <alignment vertical="center" wrapText="1"/>
    </xf>
    <xf numFmtId="0" fontId="0" fillId="0" borderId="20" xfId="0" applyBorder="1">
      <alignment vertical="center"/>
    </xf>
    <xf numFmtId="0" fontId="0" fillId="0" borderId="21" xfId="0" applyBorder="1">
      <alignment vertical="center"/>
    </xf>
    <xf numFmtId="0" fontId="0" fillId="0" borderId="22" xfId="0" applyBorder="1">
      <alignment vertical="center"/>
    </xf>
    <xf numFmtId="0" fontId="20" fillId="0" borderId="14" xfId="0" applyFont="1" applyBorder="1" applyAlignment="1">
      <alignment horizontal="center" vertical="center"/>
    </xf>
    <xf numFmtId="0" fontId="20" fillId="0" borderId="23" xfId="0" applyFont="1" applyBorder="1" applyAlignment="1">
      <alignment horizontal="center" vertical="center"/>
    </xf>
    <xf numFmtId="0" fontId="24" fillId="0" borderId="14" xfId="0" applyFont="1" applyBorder="1" applyAlignment="1">
      <alignment horizontal="center" vertical="center"/>
    </xf>
    <xf numFmtId="0" fontId="0" fillId="0" borderId="21" xfId="0" applyBorder="1" applyAlignment="1">
      <alignment horizontal="right" vertical="center"/>
    </xf>
    <xf numFmtId="0" fontId="20" fillId="0" borderId="36" xfId="0" applyFont="1" applyBorder="1">
      <alignment vertical="center"/>
    </xf>
    <xf numFmtId="0" fontId="53" fillId="26" borderId="16" xfId="0" applyFont="1" applyFill="1" applyBorder="1" applyAlignment="1">
      <alignment horizontal="left" vertical="center" wrapText="1" indent="1"/>
    </xf>
    <xf numFmtId="0" fontId="42" fillId="0" borderId="23" xfId="0" applyFont="1" applyBorder="1" applyAlignment="1">
      <alignment horizontal="center" vertical="center" wrapText="1"/>
    </xf>
    <xf numFmtId="0" fontId="55" fillId="26" borderId="23" xfId="0" applyFont="1" applyFill="1" applyBorder="1" applyAlignment="1">
      <alignment horizontal="center" vertical="center" wrapText="1"/>
    </xf>
    <xf numFmtId="0" fontId="53" fillId="26" borderId="23" xfId="0" applyFont="1" applyFill="1" applyBorder="1" applyAlignment="1">
      <alignment horizontal="center" vertical="center" wrapText="1"/>
    </xf>
    <xf numFmtId="0" fontId="42" fillId="0" borderId="23" xfId="0" applyFont="1" applyBorder="1" applyAlignment="1">
      <alignment horizontal="left" vertical="center" wrapText="1" indent="1"/>
    </xf>
    <xf numFmtId="0" fontId="0" fillId="0" borderId="44" xfId="0" applyBorder="1">
      <alignment vertical="center"/>
    </xf>
    <xf numFmtId="0" fontId="20" fillId="0" borderId="18" xfId="0" applyFont="1" applyBorder="1" applyAlignment="1">
      <alignment vertical="center" wrapText="1"/>
    </xf>
    <xf numFmtId="0" fontId="0" fillId="0" borderId="45" xfId="0" applyBorder="1">
      <alignment vertical="center"/>
    </xf>
    <xf numFmtId="0" fontId="26" fillId="0" borderId="0" xfId="0" applyFont="1">
      <alignment vertical="center"/>
    </xf>
    <xf numFmtId="0" fontId="0" fillId="0" borderId="0" xfId="0" applyAlignment="1">
      <alignment vertical="center" wrapText="1"/>
    </xf>
    <xf numFmtId="0" fontId="0" fillId="0" borderId="27" xfId="0" applyBorder="1" applyAlignment="1">
      <alignment vertical="center" wrapText="1"/>
    </xf>
    <xf numFmtId="0" fontId="60" fillId="0" borderId="27" xfId="0" applyFont="1" applyBorder="1" applyAlignment="1">
      <alignment vertical="center" wrapText="1"/>
    </xf>
    <xf numFmtId="0" fontId="61" fillId="0" borderId="27" xfId="0" applyFont="1" applyBorder="1" applyAlignment="1">
      <alignment vertical="center" wrapText="1"/>
    </xf>
    <xf numFmtId="0" fontId="26" fillId="0" borderId="21" xfId="0" applyFont="1" applyBorder="1">
      <alignment vertical="center"/>
    </xf>
    <xf numFmtId="0" fontId="0" fillId="0" borderId="21" xfId="0" applyBorder="1" applyAlignment="1">
      <alignment vertical="center" wrapText="1"/>
    </xf>
    <xf numFmtId="0" fontId="60" fillId="0" borderId="21" xfId="0" applyFont="1" applyBorder="1" applyAlignment="1">
      <alignment vertical="center" wrapText="1"/>
    </xf>
    <xf numFmtId="0" fontId="61" fillId="0" borderId="21" xfId="0" applyFont="1" applyBorder="1" applyAlignment="1">
      <alignment vertical="center" wrapText="1"/>
    </xf>
    <xf numFmtId="0" fontId="20" fillId="0" borderId="0" xfId="0" applyFont="1" applyAlignment="1">
      <alignment horizontal="left" vertical="center"/>
    </xf>
    <xf numFmtId="0" fontId="33" fillId="0" borderId="0" xfId="0" applyFont="1" applyAlignment="1">
      <alignment horizontal="center" vertical="center"/>
    </xf>
    <xf numFmtId="38" fontId="20" fillId="0" borderId="0" xfId="33" applyFont="1" applyBorder="1" applyAlignment="1" applyProtection="1">
      <alignment horizontal="center" vertical="center"/>
      <protection locked="0"/>
    </xf>
    <xf numFmtId="178" fontId="20" fillId="0" borderId="0" xfId="0" applyNumberFormat="1" applyFont="1" applyAlignment="1" applyProtection="1">
      <alignment horizontal="center" vertical="center"/>
      <protection locked="0"/>
    </xf>
    <xf numFmtId="179" fontId="0" fillId="0" borderId="0" xfId="0" applyNumberFormat="1" applyAlignment="1">
      <alignment horizontal="center" vertical="center" wrapText="1"/>
    </xf>
    <xf numFmtId="180" fontId="0" fillId="0" borderId="0" xfId="0" applyNumberFormat="1" applyAlignment="1">
      <alignment horizontal="center" vertical="center" shrinkToFit="1"/>
    </xf>
    <xf numFmtId="180" fontId="0" fillId="0" borderId="0" xfId="0" applyNumberFormat="1" applyAlignment="1">
      <alignment horizontal="center" vertical="center" wrapText="1"/>
    </xf>
    <xf numFmtId="0" fontId="33" fillId="0" borderId="0" xfId="0" applyFont="1" applyAlignment="1">
      <alignment horizontal="left" vertical="center" wrapText="1"/>
    </xf>
    <xf numFmtId="0" fontId="0" fillId="0" borderId="10" xfId="0" applyBorder="1" applyAlignment="1">
      <alignment horizontal="center" vertical="center"/>
    </xf>
    <xf numFmtId="0" fontId="0" fillId="0" borderId="43" xfId="0" applyBorder="1" applyAlignment="1">
      <alignment horizontal="center" vertical="center"/>
    </xf>
    <xf numFmtId="0" fontId="33" fillId="0" borderId="0" xfId="0" applyFont="1" applyAlignment="1">
      <alignment horizontal="left"/>
    </xf>
    <xf numFmtId="0" fontId="50" fillId="0" borderId="0" xfId="0" applyFont="1" applyAlignment="1" applyProtection="1">
      <alignment horizontal="left" vertical="center" wrapText="1" indent="1"/>
      <protection locked="0"/>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32" xfId="0" applyBorder="1" applyAlignment="1">
      <alignment horizontal="center" vertical="center"/>
    </xf>
    <xf numFmtId="0" fontId="20" fillId="0" borderId="0" xfId="0" applyFont="1" applyAlignment="1" applyProtection="1">
      <alignment vertical="center" wrapText="1"/>
      <protection locked="0"/>
    </xf>
    <xf numFmtId="0" fontId="26" fillId="0" borderId="16" xfId="0" applyFont="1" applyBorder="1">
      <alignment vertical="center"/>
    </xf>
    <xf numFmtId="0" fontId="50" fillId="0" borderId="10" xfId="0" applyFont="1" applyBorder="1" applyProtection="1">
      <alignment vertical="center"/>
      <protection locked="0"/>
    </xf>
    <xf numFmtId="0" fontId="20" fillId="0" borderId="0" xfId="0" applyFont="1" applyAlignment="1" applyProtection="1">
      <alignment horizontal="left" vertical="center" wrapText="1" indent="1"/>
      <protection locked="0"/>
    </xf>
    <xf numFmtId="0" fontId="58" fillId="0" borderId="27" xfId="0" applyFont="1" applyBorder="1" applyAlignment="1">
      <alignment horizontal="center" vertical="center" wrapText="1"/>
    </xf>
    <xf numFmtId="0" fontId="58" fillId="0" borderId="21" xfId="0" applyFont="1" applyBorder="1" applyAlignment="1">
      <alignment horizontal="center" vertical="center" wrapText="1"/>
    </xf>
    <xf numFmtId="0" fontId="33" fillId="0" borderId="10" xfId="0" applyFont="1" applyBorder="1" applyAlignment="1">
      <alignment horizontal="left" vertical="center" wrapText="1"/>
    </xf>
    <xf numFmtId="0" fontId="33" fillId="0" borderId="0" xfId="0" applyFont="1" applyAlignment="1">
      <alignment horizontal="left" vertical="center" wrapText="1"/>
    </xf>
    <xf numFmtId="0" fontId="20" fillId="0" borderId="17" xfId="0" applyFont="1" applyBorder="1" applyAlignment="1" applyProtection="1">
      <alignment horizontal="left" vertical="center" wrapText="1" indent="1"/>
      <protection locked="0"/>
    </xf>
    <xf numFmtId="0" fontId="20" fillId="0" borderId="18" xfId="0" applyFont="1" applyBorder="1" applyAlignment="1" applyProtection="1">
      <alignment horizontal="left" vertical="center" wrapText="1" indent="1"/>
      <protection locked="0"/>
    </xf>
    <xf numFmtId="0" fontId="20" fillId="0" borderId="15" xfId="0" applyFont="1" applyBorder="1" applyAlignment="1" applyProtection="1">
      <alignment horizontal="left" vertical="center" wrapText="1" indent="1"/>
      <protection locked="0"/>
    </xf>
    <xf numFmtId="0" fontId="20" fillId="0" borderId="10" xfId="0" applyFont="1" applyBorder="1" applyAlignment="1" applyProtection="1">
      <alignment horizontal="left" vertical="center" wrapText="1" indent="1"/>
      <protection locked="0"/>
    </xf>
    <xf numFmtId="0" fontId="20" fillId="0" borderId="0" xfId="0" applyFont="1" applyAlignment="1" applyProtection="1">
      <alignment horizontal="left" vertical="center" wrapText="1" indent="1"/>
      <protection locked="0"/>
    </xf>
    <xf numFmtId="0" fontId="20" fillId="0" borderId="19" xfId="0" applyFont="1" applyBorder="1" applyAlignment="1" applyProtection="1">
      <alignment horizontal="left" vertical="center" wrapText="1" indent="1"/>
      <protection locked="0"/>
    </xf>
    <xf numFmtId="0" fontId="20" fillId="0" borderId="20" xfId="0" applyFont="1" applyBorder="1" applyAlignment="1" applyProtection="1">
      <alignment horizontal="left" vertical="center" wrapText="1" indent="1"/>
      <protection locked="0"/>
    </xf>
    <xf numFmtId="0" fontId="20" fillId="0" borderId="21" xfId="0" applyFont="1" applyBorder="1" applyAlignment="1" applyProtection="1">
      <alignment horizontal="left" vertical="center" wrapText="1" indent="1"/>
      <protection locked="0"/>
    </xf>
    <xf numFmtId="0" fontId="20" fillId="0" borderId="22" xfId="0" applyFont="1" applyBorder="1" applyAlignment="1" applyProtection="1">
      <alignment horizontal="left" vertical="center" wrapText="1" indent="1"/>
      <protection locked="0"/>
    </xf>
    <xf numFmtId="0" fontId="20" fillId="0" borderId="10" xfId="0" applyFont="1" applyBorder="1" applyAlignment="1">
      <alignment horizontal="right" vertical="center"/>
    </xf>
    <xf numFmtId="0" fontId="20" fillId="0" borderId="0" xfId="0" applyFont="1" applyAlignment="1">
      <alignment horizontal="right" vertical="center"/>
    </xf>
    <xf numFmtId="0" fontId="20" fillId="0" borderId="19" xfId="0" applyFont="1" applyBorder="1" applyAlignment="1">
      <alignment horizontal="right" vertical="center"/>
    </xf>
    <xf numFmtId="0" fontId="20" fillId="0" borderId="23" xfId="0" applyFont="1"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0" fillId="0" borderId="58" xfId="0" applyBorder="1" applyAlignment="1" applyProtection="1">
      <alignment horizontal="center" vertical="center"/>
      <protection locked="0"/>
    </xf>
    <xf numFmtId="0" fontId="50" fillId="0" borderId="17" xfId="0" applyFont="1" applyBorder="1" applyAlignment="1" applyProtection="1">
      <alignment horizontal="left" vertical="center"/>
      <protection locked="0"/>
    </xf>
    <xf numFmtId="0" fontId="50" fillId="0" borderId="18" xfId="0" applyFont="1" applyBorder="1" applyAlignment="1" applyProtection="1">
      <alignment horizontal="left" vertical="center"/>
      <protection locked="0"/>
    </xf>
    <xf numFmtId="0" fontId="50" fillId="0" borderId="15" xfId="0" applyFont="1" applyBorder="1" applyAlignment="1" applyProtection="1">
      <alignment horizontal="left" vertical="center"/>
      <protection locked="0"/>
    </xf>
    <xf numFmtId="0" fontId="50" fillId="0" borderId="20" xfId="0" applyFont="1" applyBorder="1" applyAlignment="1" applyProtection="1">
      <alignment horizontal="left" vertical="center"/>
      <protection locked="0"/>
    </xf>
    <xf numFmtId="0" fontId="50" fillId="0" borderId="21" xfId="0" applyFont="1" applyBorder="1" applyAlignment="1" applyProtection="1">
      <alignment horizontal="left" vertical="center"/>
      <protection locked="0"/>
    </xf>
    <xf numFmtId="0" fontId="50" fillId="0" borderId="22" xfId="0" applyFont="1" applyBorder="1" applyAlignment="1" applyProtection="1">
      <alignment horizontal="left" vertical="center"/>
      <protection locked="0"/>
    </xf>
    <xf numFmtId="0" fontId="13" fillId="0" borderId="0" xfId="0" applyFont="1" applyAlignment="1">
      <alignment horizontal="left" vertical="center"/>
    </xf>
    <xf numFmtId="0" fontId="63" fillId="0" borderId="0" xfId="0" applyFont="1" applyAlignment="1">
      <alignment horizontal="left" wrapText="1"/>
    </xf>
    <xf numFmtId="0" fontId="33" fillId="0" borderId="21" xfId="0" applyFont="1" applyBorder="1" applyAlignment="1">
      <alignment horizontal="left" vertical="center" wrapText="1"/>
    </xf>
    <xf numFmtId="0" fontId="62" fillId="0" borderId="23" xfId="0" applyFont="1" applyBorder="1" applyAlignment="1" applyProtection="1">
      <alignment horizontal="center" vertical="center"/>
      <protection locked="0"/>
    </xf>
    <xf numFmtId="0" fontId="62" fillId="0" borderId="58" xfId="0" applyFont="1" applyBorder="1" applyAlignment="1" applyProtection="1">
      <alignment horizontal="center" vertical="center"/>
      <protection locked="0"/>
    </xf>
    <xf numFmtId="0" fontId="20" fillId="0" borderId="0" xfId="0" applyFont="1" applyAlignment="1">
      <alignment horizontal="left" vertical="center"/>
    </xf>
    <xf numFmtId="0" fontId="20" fillId="0" borderId="42" xfId="0" applyFont="1" applyBorder="1" applyAlignment="1">
      <alignment horizontal="center" vertical="center"/>
    </xf>
    <xf numFmtId="0" fontId="20" fillId="0" borderId="0" xfId="0" applyFont="1" applyAlignment="1">
      <alignment horizontal="center" vertical="center"/>
    </xf>
    <xf numFmtId="0" fontId="20" fillId="0" borderId="43" xfId="0" applyFont="1" applyBorder="1" applyAlignment="1">
      <alignment horizontal="center" vertical="center"/>
    </xf>
    <xf numFmtId="0" fontId="0" fillId="0" borderId="19" xfId="0" applyBorder="1" applyAlignment="1">
      <alignment horizontal="center" vertical="center"/>
    </xf>
    <xf numFmtId="0" fontId="0" fillId="0" borderId="33" xfId="0" applyBorder="1" applyAlignment="1">
      <alignment horizontal="center" vertical="center"/>
    </xf>
    <xf numFmtId="0" fontId="0" fillId="0" borderId="21" xfId="0" applyBorder="1" applyAlignment="1">
      <alignment horizontal="center" vertical="center"/>
    </xf>
    <xf numFmtId="0" fontId="0" fillId="0" borderId="32" xfId="0" applyBorder="1" applyAlignment="1">
      <alignment horizontal="center" vertical="center"/>
    </xf>
    <xf numFmtId="0" fontId="0" fillId="0" borderId="22" xfId="0" applyBorder="1" applyAlignment="1">
      <alignment horizontal="center" vertical="center"/>
    </xf>
    <xf numFmtId="55" fontId="33" fillId="0" borderId="0" xfId="0" applyNumberFormat="1" applyFont="1" applyAlignment="1">
      <alignment horizontal="left" wrapText="1"/>
    </xf>
    <xf numFmtId="0" fontId="20" fillId="0" borderId="23" xfId="0" applyFont="1" applyBorder="1" applyAlignment="1">
      <alignment horizontal="center" vertical="center"/>
    </xf>
    <xf numFmtId="0" fontId="62" fillId="0" borderId="30" xfId="0" applyFont="1" applyBorder="1" applyAlignment="1" applyProtection="1">
      <alignment horizontal="center" vertical="center"/>
      <protection locked="0"/>
    </xf>
    <xf numFmtId="0" fontId="62" fillId="0" borderId="14" xfId="0" applyFont="1" applyBorder="1" applyAlignment="1" applyProtection="1">
      <alignment horizontal="center" vertical="center"/>
      <protection locked="0"/>
    </xf>
    <xf numFmtId="0" fontId="62" fillId="0" borderId="16" xfId="0" applyFont="1" applyBorder="1" applyAlignment="1" applyProtection="1">
      <alignment horizontal="center" vertical="center"/>
      <protection locked="0"/>
    </xf>
    <xf numFmtId="0" fontId="31" fillId="0" borderId="17" xfId="44" applyFont="1" applyBorder="1" applyAlignment="1">
      <alignment vertical="center" wrapText="1"/>
    </xf>
    <xf numFmtId="0" fontId="31" fillId="0" borderId="18" xfId="44" applyFont="1" applyBorder="1" applyAlignment="1">
      <alignment vertical="center" wrapText="1"/>
    </xf>
    <xf numFmtId="0" fontId="31" fillId="0" borderId="15" xfId="44" applyFont="1" applyBorder="1" applyAlignment="1">
      <alignment vertical="center" wrapText="1"/>
    </xf>
    <xf numFmtId="0" fontId="31" fillId="0" borderId="38" xfId="44" applyFont="1" applyBorder="1" applyAlignment="1">
      <alignment horizontal="left" vertical="center" shrinkToFit="1"/>
    </xf>
    <xf numFmtId="0" fontId="31" fillId="0" borderId="34" xfId="44" applyFont="1" applyBorder="1" applyAlignment="1">
      <alignment horizontal="left" vertical="center" shrinkToFit="1"/>
    </xf>
    <xf numFmtId="0" fontId="31" fillId="0" borderId="35" xfId="44" applyFont="1" applyBorder="1" applyAlignment="1">
      <alignment horizontal="left" vertical="center" shrinkToFit="1"/>
    </xf>
    <xf numFmtId="179" fontId="0" fillId="28" borderId="24" xfId="0" applyNumberFormat="1" applyFill="1" applyBorder="1" applyAlignment="1">
      <alignment horizontal="center" vertical="center" wrapText="1"/>
    </xf>
    <xf numFmtId="179" fontId="0" fillId="28" borderId="40" xfId="0" applyNumberFormat="1" applyFill="1" applyBorder="1" applyAlignment="1">
      <alignment horizontal="center" vertical="center" wrapText="1"/>
    </xf>
    <xf numFmtId="179" fontId="0" fillId="28" borderId="55" xfId="0" applyNumberFormat="1" applyFill="1" applyBorder="1" applyAlignment="1">
      <alignment horizontal="center" vertical="center" wrapText="1"/>
    </xf>
    <xf numFmtId="179" fontId="0" fillId="28" borderId="46" xfId="0" applyNumberFormat="1" applyFill="1" applyBorder="1" applyAlignment="1">
      <alignment horizontal="center" vertical="center" wrapText="1"/>
    </xf>
    <xf numFmtId="180" fontId="0" fillId="28" borderId="47" xfId="0" applyNumberFormat="1" applyFill="1" applyBorder="1" applyAlignment="1">
      <alignment horizontal="center" vertical="center" shrinkToFit="1"/>
    </xf>
    <xf numFmtId="180" fontId="0" fillId="28" borderId="40" xfId="0" applyNumberFormat="1" applyFill="1" applyBorder="1" applyAlignment="1">
      <alignment horizontal="center" vertical="center" shrinkToFit="1"/>
    </xf>
    <xf numFmtId="180" fontId="0" fillId="28" borderId="40" xfId="0" applyNumberFormat="1" applyFill="1" applyBorder="1" applyAlignment="1">
      <alignment horizontal="center" vertical="center" wrapText="1"/>
    </xf>
    <xf numFmtId="180" fontId="0" fillId="28" borderId="41" xfId="0" applyNumberFormat="1" applyFill="1" applyBorder="1" applyAlignment="1">
      <alignment horizontal="center" vertical="center" wrapText="1"/>
    </xf>
    <xf numFmtId="0" fontId="20" fillId="0" borderId="58" xfId="0" applyFont="1" applyBorder="1" applyAlignment="1">
      <alignment horizontal="center" vertical="center"/>
    </xf>
    <xf numFmtId="0" fontId="20" fillId="0" borderId="56" xfId="0" applyFont="1" applyBorder="1" applyAlignment="1">
      <alignment horizontal="center" vertical="center"/>
    </xf>
    <xf numFmtId="0" fontId="20" fillId="0" borderId="57" xfId="0" applyFont="1" applyBorder="1" applyAlignment="1">
      <alignment horizontal="center" vertical="center"/>
    </xf>
    <xf numFmtId="0" fontId="20" fillId="0" borderId="11" xfId="0" applyFont="1" applyBorder="1" applyAlignment="1">
      <alignment horizontal="center" vertical="center" shrinkToFit="1"/>
    </xf>
    <xf numFmtId="0" fontId="20" fillId="0" borderId="23" xfId="0" applyFont="1" applyBorder="1" applyAlignment="1">
      <alignment horizontal="center" vertical="center" shrinkToFit="1"/>
    </xf>
    <xf numFmtId="0" fontId="20" fillId="0" borderId="58" xfId="0" applyFont="1" applyBorder="1" applyAlignment="1">
      <alignment horizontal="center" vertical="center" shrinkToFit="1"/>
    </xf>
    <xf numFmtId="0" fontId="20" fillId="0" borderId="59" xfId="0" applyFont="1" applyBorder="1" applyAlignment="1">
      <alignment horizontal="center" vertical="center" shrinkToFit="1"/>
    </xf>
    <xf numFmtId="0" fontId="20" fillId="0" borderId="56" xfId="0" applyFont="1" applyBorder="1" applyAlignment="1">
      <alignment horizontal="center" vertical="center" shrinkToFit="1"/>
    </xf>
    <xf numFmtId="0" fontId="20" fillId="0" borderId="57" xfId="0" applyFont="1" applyBorder="1" applyAlignment="1">
      <alignment horizontal="center" vertical="center" shrinkToFit="1"/>
    </xf>
    <xf numFmtId="0" fontId="20" fillId="0" borderId="16" xfId="0" applyFont="1" applyBorder="1" applyAlignment="1">
      <alignment horizontal="center" vertical="center"/>
    </xf>
    <xf numFmtId="0" fontId="20" fillId="0" borderId="35" xfId="0" applyFont="1" applyBorder="1" applyAlignment="1">
      <alignment horizontal="center" vertical="center"/>
    </xf>
    <xf numFmtId="181" fontId="20" fillId="28" borderId="46" xfId="33" applyNumberFormat="1" applyFont="1" applyFill="1" applyBorder="1" applyAlignment="1">
      <alignment horizontal="center" vertical="center"/>
    </xf>
    <xf numFmtId="181" fontId="20" fillId="28" borderId="47" xfId="33" applyNumberFormat="1" applyFont="1" applyFill="1" applyBorder="1" applyAlignment="1">
      <alignment horizontal="center" vertical="center"/>
    </xf>
    <xf numFmtId="181" fontId="20" fillId="28" borderId="40" xfId="33" applyNumberFormat="1" applyFont="1" applyFill="1" applyBorder="1" applyAlignment="1">
      <alignment horizontal="center" vertical="center"/>
    </xf>
    <xf numFmtId="181" fontId="20" fillId="28" borderId="41" xfId="33" applyNumberFormat="1" applyFont="1" applyFill="1" applyBorder="1" applyAlignment="1">
      <alignment horizontal="center" vertical="center"/>
    </xf>
    <xf numFmtId="179" fontId="62" fillId="0" borderId="23" xfId="0" applyNumberFormat="1" applyFont="1" applyBorder="1" applyAlignment="1" applyProtection="1">
      <alignment horizontal="center" vertical="center" wrapText="1"/>
      <protection locked="0"/>
    </xf>
    <xf numFmtId="179" fontId="62" fillId="0" borderId="51" xfId="0" applyNumberFormat="1" applyFont="1" applyBorder="1" applyAlignment="1" applyProtection="1">
      <alignment horizontal="center" vertical="center" wrapText="1"/>
      <protection locked="0"/>
    </xf>
    <xf numFmtId="179" fontId="62" fillId="0" borderId="53" xfId="0" applyNumberFormat="1" applyFont="1" applyBorder="1" applyAlignment="1" applyProtection="1">
      <alignment horizontal="center" vertical="center" wrapText="1"/>
      <protection locked="0"/>
    </xf>
    <xf numFmtId="179" fontId="62" fillId="0" borderId="14" xfId="0" applyNumberFormat="1" applyFont="1" applyBorder="1" applyAlignment="1" applyProtection="1">
      <alignment horizontal="center" vertical="center" wrapText="1"/>
      <protection locked="0"/>
    </xf>
    <xf numFmtId="179" fontId="62" fillId="0" borderId="16" xfId="0" applyNumberFormat="1" applyFont="1" applyBorder="1" applyAlignment="1" applyProtection="1">
      <alignment horizontal="center" vertical="center" wrapText="1"/>
      <protection locked="0"/>
    </xf>
    <xf numFmtId="179" fontId="62" fillId="0" borderId="30" xfId="0" applyNumberFormat="1" applyFont="1" applyBorder="1" applyAlignment="1" applyProtection="1">
      <alignment horizontal="center" vertical="center" wrapText="1"/>
      <protection locked="0"/>
    </xf>
    <xf numFmtId="179" fontId="62" fillId="0" borderId="54" xfId="0" applyNumberFormat="1" applyFont="1" applyBorder="1" applyAlignment="1" applyProtection="1">
      <alignment horizontal="center" vertical="center" wrapText="1"/>
      <protection locked="0"/>
    </xf>
    <xf numFmtId="179" fontId="62" fillId="0" borderId="25" xfId="0" applyNumberFormat="1" applyFont="1" applyBorder="1" applyAlignment="1" applyProtection="1">
      <alignment horizontal="center" vertical="center" wrapText="1"/>
      <protection locked="0"/>
    </xf>
    <xf numFmtId="179" fontId="0" fillId="0" borderId="51" xfId="0" applyNumberFormat="1" applyBorder="1" applyAlignment="1" applyProtection="1">
      <alignment horizontal="center" vertical="center" wrapText="1"/>
      <protection locked="0"/>
    </xf>
    <xf numFmtId="179" fontId="0" fillId="0" borderId="23" xfId="0" applyNumberFormat="1" applyBorder="1" applyAlignment="1" applyProtection="1">
      <alignment horizontal="center" vertical="center" wrapText="1"/>
      <protection locked="0"/>
    </xf>
    <xf numFmtId="0" fontId="26" fillId="0" borderId="27" xfId="0" applyFont="1" applyBorder="1" applyAlignment="1">
      <alignment horizontal="center" vertical="center" wrapText="1"/>
    </xf>
    <xf numFmtId="0" fontId="26" fillId="0" borderId="21" xfId="0" applyFont="1" applyBorder="1" applyAlignment="1">
      <alignment horizontal="center" vertical="center" wrapText="1"/>
    </xf>
    <xf numFmtId="0" fontId="59" fillId="0" borderId="0" xfId="0" applyFont="1" applyAlignment="1">
      <alignment horizontal="center" vertical="center" wrapText="1"/>
    </xf>
    <xf numFmtId="0" fontId="59" fillId="0" borderId="21" xfId="0" applyFont="1" applyBorder="1" applyAlignment="1">
      <alignment horizontal="center" vertical="center" wrapText="1"/>
    </xf>
    <xf numFmtId="0" fontId="0" fillId="0" borderId="27" xfId="0" applyBorder="1" applyAlignment="1">
      <alignment horizontal="center" vertical="center" wrapText="1"/>
    </xf>
    <xf numFmtId="0" fontId="0" fillId="0" borderId="21" xfId="0" applyBorder="1" applyAlignment="1">
      <alignment horizontal="center" vertical="center" wrapText="1"/>
    </xf>
    <xf numFmtId="0" fontId="62" fillId="0" borderId="0" xfId="0" applyFont="1" applyAlignment="1" applyProtection="1">
      <alignment horizontal="center" vertical="center" wrapText="1"/>
      <protection locked="0"/>
    </xf>
    <xf numFmtId="0" fontId="62" fillId="0" borderId="21" xfId="0" applyFont="1" applyBorder="1" applyAlignment="1" applyProtection="1">
      <alignment horizontal="center" vertical="center" wrapText="1"/>
      <protection locked="0"/>
    </xf>
    <xf numFmtId="0" fontId="60" fillId="0" borderId="0" xfId="0" applyFont="1" applyAlignment="1">
      <alignment horizontal="left" vertical="center"/>
    </xf>
    <xf numFmtId="0" fontId="0" fillId="0" borderId="0" xfId="0" applyAlignment="1">
      <alignment horizontal="left" vertical="center"/>
    </xf>
    <xf numFmtId="0" fontId="0" fillId="0" borderId="19" xfId="0" applyBorder="1" applyAlignment="1">
      <alignment horizontal="left" vertical="center"/>
    </xf>
    <xf numFmtId="0" fontId="0" fillId="0" borderId="21" xfId="0" applyBorder="1" applyAlignment="1">
      <alignment horizontal="left" vertical="center"/>
    </xf>
    <xf numFmtId="0" fontId="0" fillId="0" borderId="22" xfId="0" applyBorder="1" applyAlignment="1">
      <alignment horizontal="left" vertical="center"/>
    </xf>
    <xf numFmtId="55" fontId="20" fillId="0" borderId="30" xfId="0" applyNumberFormat="1" applyFont="1" applyBorder="1" applyAlignment="1">
      <alignment horizontal="center" vertical="center"/>
    </xf>
    <xf numFmtId="55" fontId="20" fillId="0" borderId="14" xfId="0" applyNumberFormat="1" applyFont="1" applyBorder="1" applyAlignment="1">
      <alignment horizontal="center" vertical="center"/>
    </xf>
    <xf numFmtId="55" fontId="20" fillId="0" borderId="16" xfId="0" applyNumberFormat="1" applyFont="1" applyBorder="1" applyAlignment="1">
      <alignment horizontal="center" vertical="center"/>
    </xf>
    <xf numFmtId="0" fontId="60" fillId="0" borderId="30"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6" xfId="0" applyFont="1" applyBorder="1" applyAlignment="1">
      <alignment horizontal="center" vertical="center" wrapText="1"/>
    </xf>
    <xf numFmtId="0" fontId="26" fillId="0" borderId="14" xfId="0" applyFont="1" applyBorder="1" applyAlignment="1">
      <alignment horizontal="center" vertical="center" wrapText="1"/>
    </xf>
    <xf numFmtId="0" fontId="26" fillId="0" borderId="16" xfId="0" applyFont="1" applyBorder="1" applyAlignment="1">
      <alignment horizontal="center" vertical="center" wrapText="1"/>
    </xf>
    <xf numFmtId="0" fontId="24" fillId="0" borderId="23" xfId="0" applyFont="1" applyBorder="1" applyAlignment="1">
      <alignment horizontal="center" vertical="center" wrapText="1"/>
    </xf>
    <xf numFmtId="0" fontId="24" fillId="0" borderId="30" xfId="0" applyFont="1" applyBorder="1" applyAlignment="1" applyProtection="1">
      <alignment horizontal="left" vertical="center"/>
      <protection locked="0"/>
    </xf>
    <xf numFmtId="0" fontId="24" fillId="0" borderId="14" xfId="0" applyFont="1" applyBorder="1" applyAlignment="1" applyProtection="1">
      <alignment horizontal="left" vertical="center"/>
      <protection locked="0"/>
    </xf>
    <xf numFmtId="0" fontId="24" fillId="0" borderId="16" xfId="0" applyFont="1" applyBorder="1" applyAlignment="1" applyProtection="1">
      <alignment horizontal="left" vertical="center"/>
      <protection locked="0"/>
    </xf>
    <xf numFmtId="0" fontId="65" fillId="0" borderId="30" xfId="0" applyFont="1" applyBorder="1" applyAlignment="1">
      <alignment horizontal="center" vertical="center" wrapText="1"/>
    </xf>
    <xf numFmtId="0" fontId="65" fillId="0" borderId="14" xfId="0" applyFont="1" applyBorder="1" applyAlignment="1">
      <alignment horizontal="center" vertical="center" wrapText="1"/>
    </xf>
    <xf numFmtId="0" fontId="65" fillId="0" borderId="16" xfId="0" applyFont="1" applyBorder="1" applyAlignment="1">
      <alignment horizontal="center" vertical="center" wrapText="1"/>
    </xf>
    <xf numFmtId="181" fontId="64" fillId="28" borderId="30" xfId="33" applyNumberFormat="1" applyFont="1" applyFill="1" applyBorder="1" applyAlignment="1" applyProtection="1">
      <alignment horizontal="center" vertical="center"/>
    </xf>
    <xf numFmtId="181" fontId="64" fillId="28" borderId="14" xfId="33" applyNumberFormat="1" applyFont="1" applyFill="1" applyBorder="1" applyAlignment="1" applyProtection="1">
      <alignment horizontal="center" vertical="center"/>
    </xf>
    <xf numFmtId="181" fontId="64" fillId="28" borderId="16" xfId="33" applyNumberFormat="1" applyFont="1" applyFill="1" applyBorder="1" applyAlignment="1" applyProtection="1">
      <alignment horizontal="center" vertical="center"/>
    </xf>
    <xf numFmtId="0" fontId="26" fillId="0" borderId="48" xfId="0" applyFont="1" applyBorder="1" applyAlignment="1">
      <alignment horizontal="center" vertical="center" wrapText="1"/>
    </xf>
    <xf numFmtId="0" fontId="26" fillId="0" borderId="49" xfId="0" applyFont="1" applyBorder="1" applyAlignment="1">
      <alignment horizontal="center" vertical="center"/>
    </xf>
    <xf numFmtId="179" fontId="26" fillId="0" borderId="49" xfId="0" applyNumberFormat="1" applyFont="1" applyBorder="1" applyAlignment="1">
      <alignment horizontal="center" vertical="center" wrapText="1"/>
    </xf>
    <xf numFmtId="179" fontId="26" fillId="0" borderId="49" xfId="0" applyNumberFormat="1" applyFont="1" applyBorder="1" applyAlignment="1">
      <alignment horizontal="center" vertical="center"/>
    </xf>
    <xf numFmtId="0" fontId="26" fillId="0" borderId="49" xfId="0" applyFont="1" applyBorder="1" applyAlignment="1">
      <alignment horizontal="center" vertical="center" wrapText="1"/>
    </xf>
    <xf numFmtId="0" fontId="26" fillId="0" borderId="50" xfId="0" applyFont="1" applyBorder="1" applyAlignment="1">
      <alignment horizontal="center" vertical="center"/>
    </xf>
    <xf numFmtId="179" fontId="64" fillId="0" borderId="30" xfId="0" applyNumberFormat="1" applyFont="1" applyBorder="1" applyAlignment="1" applyProtection="1">
      <alignment horizontal="center" vertical="center"/>
      <protection locked="0"/>
    </xf>
    <xf numFmtId="179" fontId="64" fillId="0" borderId="14" xfId="0" applyNumberFormat="1" applyFont="1" applyBorder="1" applyAlignment="1" applyProtection="1">
      <alignment horizontal="center" vertical="center"/>
      <protection locked="0"/>
    </xf>
    <xf numFmtId="179" fontId="64" fillId="0" borderId="16" xfId="0" applyNumberFormat="1" applyFont="1" applyBorder="1" applyAlignment="1" applyProtection="1">
      <alignment horizontal="center" vertical="center"/>
      <protection locked="0"/>
    </xf>
    <xf numFmtId="179" fontId="64" fillId="0" borderId="23" xfId="0" applyNumberFormat="1" applyFont="1" applyBorder="1" applyAlignment="1" applyProtection="1">
      <alignment horizontal="center" vertical="center"/>
      <protection locked="0"/>
    </xf>
    <xf numFmtId="177" fontId="50" fillId="0" borderId="14" xfId="0" applyNumberFormat="1" applyFont="1" applyBorder="1" applyAlignment="1" applyProtection="1">
      <alignment horizontal="center" vertical="center"/>
      <protection locked="0"/>
    </xf>
    <xf numFmtId="0" fontId="44" fillId="0" borderId="0" xfId="44" applyFont="1" applyAlignment="1">
      <alignment horizontal="left" vertical="center" wrapText="1"/>
    </xf>
    <xf numFmtId="0" fontId="44" fillId="0" borderId="0" xfId="44" applyFont="1" applyAlignment="1">
      <alignment horizontal="left" vertical="center"/>
    </xf>
    <xf numFmtId="0" fontId="30" fillId="0" borderId="0" xfId="44" applyFont="1" applyAlignment="1">
      <alignment horizontal="left" vertical="center" wrapText="1"/>
    </xf>
    <xf numFmtId="0" fontId="30" fillId="0" borderId="21" xfId="44" applyFont="1" applyBorder="1" applyAlignment="1">
      <alignment horizontal="left" vertical="center" wrapText="1"/>
    </xf>
    <xf numFmtId="0" fontId="20" fillId="0" borderId="26" xfId="44" applyFont="1" applyBorder="1" applyAlignment="1" applyProtection="1">
      <alignment horizontal="left" vertical="center" wrapText="1" indent="1"/>
      <protection locked="0"/>
    </xf>
    <xf numFmtId="0" fontId="20" fillId="0" borderId="27" xfId="44" applyFont="1" applyBorder="1" applyAlignment="1" applyProtection="1">
      <alignment horizontal="left" vertical="center" wrapText="1" indent="1"/>
      <protection locked="0"/>
    </xf>
    <xf numFmtId="0" fontId="20" fillId="0" borderId="28" xfId="44" applyFont="1" applyBorder="1" applyAlignment="1" applyProtection="1">
      <alignment horizontal="left" vertical="center" wrapText="1" indent="1"/>
      <protection locked="0"/>
    </xf>
    <xf numFmtId="0" fontId="20" fillId="0" borderId="10" xfId="44" applyFont="1" applyBorder="1" applyAlignment="1" applyProtection="1">
      <alignment horizontal="left" vertical="center" wrapText="1" indent="1"/>
      <protection locked="0"/>
    </xf>
    <xf numFmtId="0" fontId="20" fillId="0" borderId="0" xfId="44" applyFont="1" applyAlignment="1" applyProtection="1">
      <alignment horizontal="left" vertical="center" wrapText="1" indent="1"/>
      <protection locked="0"/>
    </xf>
    <xf numFmtId="0" fontId="20" fillId="0" borderId="19" xfId="44" applyFont="1" applyBorder="1" applyAlignment="1" applyProtection="1">
      <alignment horizontal="left" vertical="center" wrapText="1" indent="1"/>
      <protection locked="0"/>
    </xf>
    <xf numFmtId="0" fontId="20" fillId="0" borderId="20" xfId="44" applyFont="1" applyBorder="1" applyAlignment="1" applyProtection="1">
      <alignment horizontal="left" vertical="center" wrapText="1" indent="1"/>
      <protection locked="0"/>
    </xf>
    <xf numFmtId="0" fontId="20" fillId="0" borderId="21" xfId="44" applyFont="1" applyBorder="1" applyAlignment="1" applyProtection="1">
      <alignment horizontal="left" vertical="center" wrapText="1" indent="1"/>
      <protection locked="0"/>
    </xf>
    <xf numFmtId="0" fontId="20" fillId="0" borderId="22" xfId="44" applyFont="1" applyBorder="1" applyAlignment="1" applyProtection="1">
      <alignment horizontal="left" vertical="center" wrapText="1" indent="1"/>
      <protection locked="0"/>
    </xf>
    <xf numFmtId="0" fontId="33" fillId="0" borderId="0" xfId="0" applyFont="1" applyAlignment="1">
      <alignment horizontal="left" wrapText="1"/>
    </xf>
    <xf numFmtId="0" fontId="33" fillId="0" borderId="0" xfId="0" applyFont="1" applyAlignment="1">
      <alignment horizontal="left"/>
    </xf>
    <xf numFmtId="55" fontId="33" fillId="0" borderId="21" xfId="0" applyNumberFormat="1" applyFont="1" applyBorder="1" applyAlignment="1">
      <alignment horizontal="left" vertical="center"/>
    </xf>
    <xf numFmtId="0" fontId="24" fillId="0" borderId="17" xfId="44" applyFont="1" applyBorder="1" applyAlignment="1" applyProtection="1">
      <alignment horizontal="left" vertical="center" wrapText="1" indent="1"/>
      <protection locked="0"/>
    </xf>
    <xf numFmtId="0" fontId="24" fillId="0" borderId="18" xfId="44" applyFont="1" applyBorder="1" applyAlignment="1" applyProtection="1">
      <alignment horizontal="left" vertical="center" wrapText="1" indent="1"/>
      <protection locked="0"/>
    </xf>
    <xf numFmtId="0" fontId="24" fillId="0" borderId="15" xfId="44" applyFont="1" applyBorder="1" applyAlignment="1" applyProtection="1">
      <alignment horizontal="left" vertical="center" wrapText="1" indent="1"/>
      <protection locked="0"/>
    </xf>
    <xf numFmtId="0" fontId="24" fillId="0" borderId="10" xfId="44" applyFont="1" applyBorder="1" applyAlignment="1" applyProtection="1">
      <alignment horizontal="left" vertical="center" wrapText="1" indent="1"/>
      <protection locked="0"/>
    </xf>
    <xf numFmtId="0" fontId="24" fillId="0" borderId="0" xfId="44" applyFont="1" applyAlignment="1" applyProtection="1">
      <alignment horizontal="left" vertical="center" wrapText="1" indent="1"/>
      <protection locked="0"/>
    </xf>
    <xf numFmtId="0" fontId="24" fillId="0" borderId="19" xfId="44" applyFont="1" applyBorder="1" applyAlignment="1" applyProtection="1">
      <alignment horizontal="left" vertical="center" wrapText="1" indent="1"/>
      <protection locked="0"/>
    </xf>
    <xf numFmtId="0" fontId="24" fillId="0" borderId="20" xfId="44" applyFont="1" applyBorder="1" applyAlignment="1" applyProtection="1">
      <alignment horizontal="left" vertical="center" wrapText="1" indent="1"/>
      <protection locked="0"/>
    </xf>
    <xf numFmtId="0" fontId="24" fillId="0" borderId="21" xfId="44" applyFont="1" applyBorder="1" applyAlignment="1" applyProtection="1">
      <alignment horizontal="left" vertical="center" wrapText="1" indent="1"/>
      <protection locked="0"/>
    </xf>
    <xf numFmtId="0" fontId="24" fillId="0" borderId="22" xfId="44" applyFont="1" applyBorder="1" applyAlignment="1" applyProtection="1">
      <alignment horizontal="left" vertical="center" wrapText="1" indent="1"/>
      <protection locked="0"/>
    </xf>
    <xf numFmtId="0" fontId="24" fillId="0" borderId="17" xfId="44" applyFont="1" applyBorder="1" applyAlignment="1">
      <alignment horizontal="center" vertical="center" wrapText="1"/>
    </xf>
    <xf numFmtId="0" fontId="24" fillId="0" borderId="18" xfId="44" applyFont="1" applyBorder="1" applyAlignment="1">
      <alignment horizontal="center" vertical="center" wrapText="1"/>
    </xf>
    <xf numFmtId="0" fontId="24" fillId="0" borderId="10" xfId="44" applyFont="1" applyBorder="1" applyAlignment="1">
      <alignment horizontal="center" vertical="center" wrapText="1"/>
    </xf>
    <xf numFmtId="0" fontId="24" fillId="0" borderId="0" xfId="44" applyFont="1" applyAlignment="1">
      <alignment horizontal="center" vertical="center" wrapText="1"/>
    </xf>
    <xf numFmtId="0" fontId="24" fillId="0" borderId="20" xfId="44" applyFont="1" applyBorder="1" applyAlignment="1">
      <alignment horizontal="center" vertical="center" wrapText="1"/>
    </xf>
    <xf numFmtId="0" fontId="24" fillId="0" borderId="21" xfId="44" applyFont="1" applyBorder="1" applyAlignment="1">
      <alignment horizontal="center" vertical="center" wrapText="1"/>
    </xf>
    <xf numFmtId="0" fontId="24" fillId="0" borderId="25" xfId="44" applyFont="1" applyBorder="1" applyAlignment="1">
      <alignment horizontal="center" vertical="center" wrapText="1"/>
    </xf>
    <xf numFmtId="0" fontId="24" fillId="0" borderId="37" xfId="44" applyFont="1" applyBorder="1" applyAlignment="1">
      <alignment horizontal="center" vertical="center" wrapText="1"/>
    </xf>
    <xf numFmtId="0" fontId="22" fillId="0" borderId="17" xfId="44" applyFont="1" applyBorder="1" applyAlignment="1">
      <alignment horizontal="center" vertical="center" wrapText="1"/>
    </xf>
    <xf numFmtId="0" fontId="22" fillId="0" borderId="18" xfId="44" applyFont="1" applyBorder="1" applyAlignment="1">
      <alignment horizontal="center" vertical="center" wrapText="1"/>
    </xf>
    <xf numFmtId="0" fontId="22" fillId="0" borderId="15" xfId="44" applyFont="1" applyBorder="1" applyAlignment="1">
      <alignment horizontal="center" vertical="center" wrapText="1"/>
    </xf>
    <xf numFmtId="0" fontId="46" fillId="0" borderId="26" xfId="44" applyFont="1" applyBorder="1" applyAlignment="1" applyProtection="1">
      <alignment horizontal="center" vertical="center" wrapText="1"/>
      <protection locked="0"/>
    </xf>
    <xf numFmtId="0" fontId="46" fillId="0" borderId="27" xfId="44" applyFont="1" applyBorder="1" applyAlignment="1" applyProtection="1">
      <alignment horizontal="center" vertical="center" wrapText="1"/>
      <protection locked="0"/>
    </xf>
    <xf numFmtId="0" fontId="46" fillId="0" borderId="28" xfId="44" applyFont="1" applyBorder="1" applyAlignment="1" applyProtection="1">
      <alignment horizontal="center" vertical="center" wrapText="1"/>
      <protection locked="0"/>
    </xf>
    <xf numFmtId="0" fontId="46" fillId="0" borderId="10" xfId="44" applyFont="1" applyBorder="1" applyAlignment="1" applyProtection="1">
      <alignment horizontal="center" vertical="center" wrapText="1"/>
      <protection locked="0"/>
    </xf>
    <xf numFmtId="0" fontId="46" fillId="0" borderId="0" xfId="44" applyFont="1" applyAlignment="1" applyProtection="1">
      <alignment horizontal="center" vertical="center" wrapText="1"/>
      <protection locked="0"/>
    </xf>
    <xf numFmtId="0" fontId="46" fillId="0" borderId="19" xfId="44" applyFont="1" applyBorder="1" applyAlignment="1" applyProtection="1">
      <alignment horizontal="center" vertical="center" wrapText="1"/>
      <protection locked="0"/>
    </xf>
    <xf numFmtId="0" fontId="46" fillId="0" borderId="20" xfId="44" applyFont="1" applyBorder="1" applyAlignment="1" applyProtection="1">
      <alignment horizontal="center" vertical="center" wrapText="1"/>
      <protection locked="0"/>
    </xf>
    <xf numFmtId="0" fontId="46" fillId="0" borderId="21" xfId="44" applyFont="1" applyBorder="1" applyAlignment="1" applyProtection="1">
      <alignment horizontal="center" vertical="center" wrapText="1"/>
      <protection locked="0"/>
    </xf>
    <xf numFmtId="0" fontId="46" fillId="0" borderId="22" xfId="44" applyFont="1" applyBorder="1" applyAlignment="1" applyProtection="1">
      <alignment horizontal="center" vertical="center" wrapText="1"/>
      <protection locked="0"/>
    </xf>
    <xf numFmtId="0" fontId="24" fillId="0" borderId="39" xfId="44" applyFont="1" applyBorder="1" applyAlignment="1" applyProtection="1">
      <alignment horizontal="left" vertical="center" wrapText="1"/>
      <protection locked="0"/>
    </xf>
    <xf numFmtId="0" fontId="24" fillId="0" borderId="37" xfId="44" applyFont="1" applyBorder="1" applyAlignment="1" applyProtection="1">
      <alignment horizontal="left" vertical="center" wrapText="1"/>
      <protection locked="0"/>
    </xf>
    <xf numFmtId="0" fontId="24" fillId="0" borderId="36" xfId="44" applyFont="1" applyBorder="1" applyAlignment="1" applyProtection="1">
      <alignment horizontal="left" vertical="center" wrapText="1"/>
      <protection locked="0"/>
    </xf>
    <xf numFmtId="9" fontId="20" fillId="0" borderId="39" xfId="44" applyNumberFormat="1" applyFont="1" applyBorder="1" applyAlignment="1" applyProtection="1">
      <alignment horizontal="left" vertical="center" wrapText="1"/>
      <protection locked="0"/>
    </xf>
    <xf numFmtId="9" fontId="20" fillId="0" borderId="37" xfId="44" applyNumberFormat="1" applyFont="1" applyBorder="1" applyAlignment="1" applyProtection="1">
      <alignment horizontal="left" vertical="center" wrapText="1"/>
      <protection locked="0"/>
    </xf>
    <xf numFmtId="9" fontId="20" fillId="0" borderId="36" xfId="44" applyNumberFormat="1" applyFont="1" applyBorder="1" applyAlignment="1" applyProtection="1">
      <alignment horizontal="left" vertical="center" wrapText="1"/>
      <protection locked="0"/>
    </xf>
    <xf numFmtId="0" fontId="27" fillId="0" borderId="0" xfId="44" applyFont="1" applyAlignment="1">
      <alignment horizontal="center" shrinkToFit="1"/>
    </xf>
    <xf numFmtId="0" fontId="50" fillId="0" borderId="23" xfId="0" applyFont="1" applyBorder="1" applyAlignment="1" applyProtection="1">
      <alignment horizontal="center" vertical="center"/>
      <protection locked="0"/>
    </xf>
    <xf numFmtId="0" fontId="20" fillId="0" borderId="23" xfId="0" applyFont="1" applyBorder="1" applyAlignment="1">
      <alignment horizontal="center" vertical="center" wrapText="1"/>
    </xf>
    <xf numFmtId="0" fontId="20" fillId="0" borderId="30" xfId="0" applyFont="1" applyBorder="1" applyAlignment="1">
      <alignment horizontal="center" vertical="center"/>
    </xf>
    <xf numFmtId="0" fontId="20" fillId="0" borderId="30" xfId="0" applyFont="1" applyBorder="1" applyAlignment="1">
      <alignment horizontal="center" vertical="center" wrapText="1"/>
    </xf>
    <xf numFmtId="0" fontId="20" fillId="0" borderId="14" xfId="0" applyFont="1" applyBorder="1" applyAlignment="1">
      <alignment horizontal="center" vertical="center"/>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65" fillId="0" borderId="14" xfId="0" applyFont="1" applyBorder="1" applyAlignment="1">
      <alignment horizontal="center" vertical="center"/>
    </xf>
    <xf numFmtId="0" fontId="65" fillId="0" borderId="16" xfId="0" applyFont="1" applyBorder="1" applyAlignment="1">
      <alignment horizontal="center" vertical="center"/>
    </xf>
    <xf numFmtId="0" fontId="49" fillId="0" borderId="29" xfId="0" applyFont="1" applyBorder="1" applyAlignment="1" applyProtection="1">
      <alignment horizontal="center" vertical="center"/>
      <protection locked="0"/>
    </xf>
    <xf numFmtId="0" fontId="49" fillId="0" borderId="14" xfId="0" applyFont="1" applyBorder="1" applyAlignment="1" applyProtection="1">
      <alignment horizontal="center" vertical="center"/>
      <protection locked="0"/>
    </xf>
    <xf numFmtId="0" fontId="26" fillId="0" borderId="29" xfId="0" applyFont="1" applyBorder="1" applyAlignment="1">
      <alignment horizontal="center" vertical="center" wrapText="1"/>
    </xf>
    <xf numFmtId="0" fontId="30" fillId="0" borderId="0" xfId="0" applyFont="1" applyAlignment="1">
      <alignment horizontal="left" vertical="center"/>
    </xf>
    <xf numFmtId="0" fontId="20" fillId="0" borderId="29" xfId="0" applyFont="1" applyBorder="1" applyAlignment="1">
      <alignment horizontal="left" vertical="center" indent="1"/>
    </xf>
    <xf numFmtId="0" fontId="20" fillId="0" borderId="14" xfId="0" applyFont="1" applyBorder="1" applyAlignment="1">
      <alignment horizontal="left" vertical="center" indent="1"/>
    </xf>
    <xf numFmtId="0" fontId="20" fillId="0" borderId="16" xfId="0" applyFont="1" applyBorder="1" applyAlignment="1">
      <alignment horizontal="left" vertical="center" indent="1"/>
    </xf>
    <xf numFmtId="0" fontId="20" fillId="0" borderId="29" xfId="0" applyFont="1" applyBorder="1" applyAlignment="1" applyProtection="1">
      <alignment horizontal="center" vertical="center" wrapText="1"/>
      <protection locked="0"/>
    </xf>
    <xf numFmtId="0" fontId="20" fillId="0" borderId="14" xfId="0" applyFont="1" applyBorder="1" applyAlignment="1" applyProtection="1">
      <alignment horizontal="center" vertical="center" wrapText="1"/>
      <protection locked="0"/>
    </xf>
    <xf numFmtId="0" fontId="20" fillId="0" borderId="16" xfId="0" applyFont="1" applyBorder="1" applyAlignment="1" applyProtection="1">
      <alignment horizontal="center" vertical="center" wrapText="1"/>
      <protection locked="0"/>
    </xf>
    <xf numFmtId="178" fontId="0" fillId="0" borderId="29" xfId="0" applyNumberFormat="1" applyBorder="1" applyAlignment="1" applyProtection="1">
      <alignment horizontal="center" vertical="center"/>
      <protection locked="0"/>
    </xf>
    <xf numFmtId="178" fontId="0" fillId="0" borderId="14" xfId="0" applyNumberFormat="1" applyBorder="1" applyProtection="1">
      <alignment vertical="center"/>
      <protection locked="0"/>
    </xf>
    <xf numFmtId="0" fontId="0" fillId="0" borderId="29" xfId="0" applyBorder="1" applyAlignment="1">
      <alignment horizontal="center" vertical="center"/>
    </xf>
    <xf numFmtId="0" fontId="0" fillId="0" borderId="14" xfId="0" applyBorder="1" applyAlignment="1">
      <alignment horizontal="center" vertical="center"/>
    </xf>
    <xf numFmtId="0" fontId="0" fillId="0" borderId="16" xfId="0" applyBorder="1" applyAlignment="1">
      <alignment horizontal="center" vertical="center"/>
    </xf>
    <xf numFmtId="0" fontId="33" fillId="0" borderId="0" xfId="0" applyFont="1" applyAlignment="1">
      <alignment horizontal="left" vertical="center" shrinkToFit="1"/>
    </xf>
    <xf numFmtId="0" fontId="20" fillId="0" borderId="20" xfId="0" applyFont="1" applyBorder="1" applyAlignment="1">
      <alignment horizontal="center" vertical="center" wrapText="1"/>
    </xf>
    <xf numFmtId="0" fontId="20" fillId="0" borderId="21" xfId="0" applyFont="1" applyBorder="1" applyAlignment="1">
      <alignment vertical="center" wrapText="1"/>
    </xf>
    <xf numFmtId="0" fontId="20" fillId="0" borderId="32" xfId="0" applyFont="1" applyBorder="1" applyAlignment="1">
      <alignment vertical="center" wrapText="1"/>
    </xf>
    <xf numFmtId="0" fontId="20" fillId="0" borderId="14" xfId="0" applyFont="1" applyBorder="1">
      <alignment vertical="center"/>
    </xf>
    <xf numFmtId="0" fontId="20" fillId="0" borderId="31" xfId="0" applyFont="1" applyBorder="1">
      <alignment vertical="center"/>
    </xf>
    <xf numFmtId="0" fontId="26" fillId="0" borderId="29" xfId="0" applyFont="1" applyBorder="1" applyAlignment="1" applyProtection="1">
      <alignment horizontal="center" vertical="center" wrapText="1"/>
      <protection locked="0"/>
    </xf>
    <xf numFmtId="0" fontId="26" fillId="0" borderId="14" xfId="0" applyFont="1" applyBorder="1" applyAlignment="1" applyProtection="1">
      <alignment horizontal="center" vertical="center" wrapText="1"/>
      <protection locked="0"/>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29" xfId="0" applyFont="1" applyBorder="1" applyAlignment="1" applyProtection="1">
      <alignment horizontal="left" vertical="center" wrapText="1" indent="1"/>
      <protection locked="0"/>
    </xf>
    <xf numFmtId="0" fontId="20" fillId="0" borderId="14" xfId="0" applyFont="1" applyBorder="1" applyAlignment="1" applyProtection="1">
      <alignment horizontal="left" vertical="center" wrapText="1" indent="1"/>
      <protection locked="0"/>
    </xf>
    <xf numFmtId="0" fontId="20" fillId="0" borderId="16" xfId="0" applyFont="1" applyBorder="1" applyAlignment="1" applyProtection="1">
      <alignment horizontal="left" vertical="center" wrapText="1" indent="1"/>
      <protection locked="0"/>
    </xf>
    <xf numFmtId="0" fontId="20" fillId="0" borderId="33" xfId="0" applyFont="1" applyBorder="1" applyAlignment="1" applyProtection="1">
      <alignment horizontal="left" vertical="center" wrapText="1" indent="1"/>
      <protection locked="0"/>
    </xf>
    <xf numFmtId="0" fontId="24" fillId="0" borderId="11" xfId="0" applyFont="1" applyBorder="1" applyAlignment="1" applyProtection="1">
      <alignment horizontal="center" vertical="center" shrinkToFit="1"/>
      <protection locked="0"/>
    </xf>
    <xf numFmtId="0" fontId="24" fillId="0" borderId="23" xfId="0" applyFont="1" applyBorder="1" applyAlignment="1" applyProtection="1">
      <alignment horizontal="center" vertical="center" shrinkToFit="1"/>
      <protection locked="0"/>
    </xf>
    <xf numFmtId="49" fontId="23" fillId="0" borderId="29" xfId="0" applyNumberFormat="1" applyFont="1" applyBorder="1" applyAlignment="1" applyProtection="1">
      <alignment horizontal="center" vertical="center"/>
      <protection locked="0"/>
    </xf>
    <xf numFmtId="49" fontId="23" fillId="0" borderId="14" xfId="0" applyNumberFormat="1" applyFont="1" applyBorder="1" applyAlignment="1" applyProtection="1">
      <alignment horizontal="center" vertical="center"/>
      <protection locked="0"/>
    </xf>
    <xf numFmtId="0" fontId="20" fillId="0" borderId="31" xfId="0" applyFont="1" applyBorder="1" applyAlignment="1">
      <alignment horizontal="center" vertical="center"/>
    </xf>
    <xf numFmtId="0" fontId="24" fillId="0" borderId="29" xfId="0" applyFont="1" applyBorder="1" applyAlignment="1" applyProtection="1">
      <alignment horizontal="center" vertical="center"/>
      <protection locked="0"/>
    </xf>
    <xf numFmtId="0" fontId="24" fillId="0" borderId="14"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0" fontId="20" fillId="0" borderId="15"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0" xfId="0" applyFont="1" applyAlignment="1">
      <alignment horizontal="center" vertical="center" wrapText="1"/>
    </xf>
    <xf numFmtId="0" fontId="20" fillId="0" borderId="19"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57" fillId="0" borderId="34" xfId="0" applyFont="1" applyBorder="1" applyAlignment="1">
      <alignment horizontal="center" vertical="center" wrapText="1"/>
    </xf>
    <xf numFmtId="0" fontId="57" fillId="0" borderId="35" xfId="0" applyFont="1" applyBorder="1" applyAlignment="1">
      <alignment horizontal="center" vertical="center" wrapText="1"/>
    </xf>
    <xf numFmtId="38" fontId="20" fillId="28" borderId="24" xfId="33" applyFont="1" applyFill="1" applyBorder="1" applyAlignment="1" applyProtection="1">
      <alignment horizontal="center" vertical="center"/>
      <protection locked="0"/>
    </xf>
    <xf numFmtId="38" fontId="20" fillId="28" borderId="40" xfId="33" applyFont="1" applyFill="1" applyBorder="1" applyAlignment="1" applyProtection="1">
      <alignment horizontal="center" vertical="center"/>
      <protection locked="0"/>
    </xf>
    <xf numFmtId="38" fontId="20" fillId="28" borderId="41" xfId="33" applyFont="1" applyFill="1" applyBorder="1" applyAlignment="1" applyProtection="1">
      <alignment horizontal="center" vertical="center"/>
      <protection locked="0"/>
    </xf>
    <xf numFmtId="0" fontId="30" fillId="0" borderId="0" xfId="0" applyFont="1" applyAlignment="1">
      <alignment horizontal="left" wrapText="1"/>
    </xf>
    <xf numFmtId="0" fontId="20" fillId="0" borderId="17" xfId="44" applyFont="1" applyBorder="1" applyAlignment="1" applyProtection="1">
      <alignment horizontal="left" vertical="center" wrapText="1" indent="1"/>
      <protection locked="0"/>
    </xf>
    <xf numFmtId="0" fontId="20" fillId="0" borderId="18" xfId="44" applyFont="1" applyBorder="1" applyAlignment="1" applyProtection="1">
      <alignment horizontal="left" vertical="center" wrapText="1" indent="1"/>
      <protection locked="0"/>
    </xf>
    <xf numFmtId="0" fontId="20" fillId="0" borderId="15" xfId="44" applyFont="1" applyBorder="1" applyAlignment="1" applyProtection="1">
      <alignment horizontal="left" vertical="center" wrapText="1" indent="1"/>
      <protection locked="0"/>
    </xf>
    <xf numFmtId="0" fontId="30" fillId="0" borderId="0" xfId="44" applyFont="1" applyAlignment="1">
      <alignment horizontal="left" wrapText="1"/>
    </xf>
    <xf numFmtId="0" fontId="30" fillId="0" borderId="21" xfId="44" applyFont="1" applyBorder="1" applyAlignment="1">
      <alignment horizontal="left" wrapText="1"/>
    </xf>
    <xf numFmtId="0" fontId="25" fillId="0" borderId="18" xfId="44" applyBorder="1" applyAlignment="1">
      <alignment vertical="center" wrapText="1"/>
    </xf>
    <xf numFmtId="0" fontId="25" fillId="0" borderId="15" xfId="44" applyBorder="1" applyAlignment="1">
      <alignment vertical="center" wrapText="1"/>
    </xf>
    <xf numFmtId="0" fontId="25" fillId="0" borderId="10" xfId="44" applyBorder="1" applyAlignment="1">
      <alignment vertical="center" wrapText="1"/>
    </xf>
    <xf numFmtId="0" fontId="25" fillId="0" borderId="0" xfId="44" applyAlignment="1">
      <alignment vertical="center" wrapText="1"/>
    </xf>
    <xf numFmtId="0" fontId="25" fillId="0" borderId="19" xfId="44" applyBorder="1" applyAlignment="1">
      <alignment vertical="center" wrapText="1"/>
    </xf>
    <xf numFmtId="0" fontId="25" fillId="0" borderId="20" xfId="44" applyBorder="1" applyAlignment="1">
      <alignment vertical="center" wrapText="1"/>
    </xf>
    <xf numFmtId="0" fontId="25" fillId="0" borderId="21" xfId="44" applyBorder="1" applyAlignment="1">
      <alignment vertical="center" wrapText="1"/>
    </xf>
    <xf numFmtId="0" fontId="25" fillId="0" borderId="22" xfId="44" applyBorder="1" applyAlignment="1">
      <alignment vertical="center" wrapText="1"/>
    </xf>
    <xf numFmtId="0" fontId="31" fillId="0" borderId="17" xfId="44" applyFont="1" applyBorder="1" applyAlignment="1">
      <alignment horizontal="center" vertical="center" wrapText="1"/>
    </xf>
    <xf numFmtId="0" fontId="31" fillId="0" borderId="18" xfId="44" applyFont="1" applyBorder="1" applyAlignment="1">
      <alignment horizontal="center" vertical="center" wrapText="1"/>
    </xf>
    <xf numFmtId="0" fontId="31" fillId="0" borderId="15" xfId="44" applyFont="1" applyBorder="1" applyAlignment="1">
      <alignment horizontal="center" vertical="center" wrapText="1"/>
    </xf>
    <xf numFmtId="0" fontId="31" fillId="0" borderId="10" xfId="44" applyFont="1" applyBorder="1" applyAlignment="1">
      <alignment horizontal="center" vertical="center" wrapText="1"/>
    </xf>
    <xf numFmtId="0" fontId="31" fillId="0" borderId="0" xfId="44" applyFont="1" applyAlignment="1">
      <alignment horizontal="center" vertical="center" wrapText="1"/>
    </xf>
    <xf numFmtId="0" fontId="31" fillId="0" borderId="19" xfId="44" applyFont="1" applyBorder="1" applyAlignment="1">
      <alignment horizontal="center" vertical="center" wrapText="1"/>
    </xf>
    <xf numFmtId="0" fontId="31" fillId="0" borderId="20" xfId="44" applyFont="1" applyBorder="1" applyAlignment="1">
      <alignment horizontal="center" vertical="center" wrapText="1"/>
    </xf>
    <xf numFmtId="0" fontId="31" fillId="0" borderId="21" xfId="44" applyFont="1" applyBorder="1" applyAlignment="1">
      <alignment horizontal="center" vertical="center" wrapText="1"/>
    </xf>
    <xf numFmtId="0" fontId="31" fillId="0" borderId="22" xfId="44" applyFont="1" applyBorder="1" applyAlignment="1">
      <alignment horizontal="center" vertical="center" wrapText="1"/>
    </xf>
    <xf numFmtId="0" fontId="33" fillId="0" borderId="24" xfId="0" applyFont="1" applyBorder="1" applyAlignment="1">
      <alignment horizontal="center" vertical="center"/>
    </xf>
    <xf numFmtId="0" fontId="33" fillId="0" borderId="40" xfId="0" applyFont="1" applyBorder="1" applyAlignment="1">
      <alignment horizontal="center" vertical="center"/>
    </xf>
    <xf numFmtId="0" fontId="33" fillId="0" borderId="41" xfId="0" applyFont="1" applyBorder="1" applyAlignment="1">
      <alignment horizontal="center" vertical="center"/>
    </xf>
    <xf numFmtId="0" fontId="54" fillId="0" borderId="30" xfId="42" applyFont="1" applyBorder="1" applyAlignment="1">
      <alignment horizontal="center" vertical="center" wrapText="1"/>
    </xf>
    <xf numFmtId="0" fontId="54" fillId="0" borderId="30" xfId="42" applyFont="1" applyBorder="1" applyAlignment="1">
      <alignment horizontal="center" vertical="center"/>
    </xf>
    <xf numFmtId="0" fontId="54" fillId="0" borderId="25" xfId="42" applyFont="1" applyBorder="1" applyAlignment="1">
      <alignment horizontal="center" vertical="center" wrapText="1"/>
    </xf>
    <xf numFmtId="0" fontId="54" fillId="0" borderId="37" xfId="42" applyFont="1" applyBorder="1" applyAlignment="1">
      <alignment horizontal="center" vertical="center" wrapText="1"/>
    </xf>
    <xf numFmtId="0" fontId="54" fillId="0" borderId="36" xfId="42" applyFont="1" applyBorder="1" applyAlignment="1">
      <alignment horizontal="center" vertical="center" wrapText="1"/>
    </xf>
    <xf numFmtId="0" fontId="45" fillId="0" borderId="0" xfId="0" applyFont="1" applyAlignment="1">
      <alignment horizontal="center" vertical="center"/>
    </xf>
    <xf numFmtId="0" fontId="39" fillId="0" borderId="0" xfId="0" applyFont="1" applyAlignment="1">
      <alignment horizontal="center" vertical="center"/>
    </xf>
    <xf numFmtId="0" fontId="54" fillId="0" borderId="17" xfId="42" applyFont="1" applyBorder="1" applyAlignment="1">
      <alignment horizontal="center" vertical="center" wrapText="1"/>
    </xf>
    <xf numFmtId="0" fontId="54" fillId="0" borderId="15" xfId="42" applyFont="1" applyBorder="1" applyAlignment="1">
      <alignment horizontal="center" vertical="center" wrapText="1"/>
    </xf>
    <xf numFmtId="0" fontId="54" fillId="0" borderId="10" xfId="42" applyFont="1" applyBorder="1" applyAlignment="1">
      <alignment horizontal="center" vertical="center" wrapText="1"/>
    </xf>
    <xf numFmtId="0" fontId="54" fillId="0" borderId="19" xfId="42" applyFont="1" applyBorder="1" applyAlignment="1">
      <alignment horizontal="center" vertical="center" wrapText="1"/>
    </xf>
    <xf numFmtId="0" fontId="54" fillId="0" borderId="20" xfId="42" applyFont="1" applyBorder="1" applyAlignment="1">
      <alignment horizontal="center" vertical="center" wrapText="1"/>
    </xf>
    <xf numFmtId="0" fontId="54" fillId="0" borderId="22" xfId="42" applyFont="1" applyBorder="1" applyAlignment="1">
      <alignment horizontal="center" vertical="center" wrapText="1"/>
    </xf>
    <xf numFmtId="182" fontId="0" fillId="28" borderId="30" xfId="33" applyNumberFormat="1" applyFont="1" applyFill="1" applyBorder="1" applyAlignment="1">
      <alignment horizontal="center" vertical="center" wrapText="1"/>
    </xf>
    <xf numFmtId="182" fontId="0" fillId="28" borderId="14" xfId="33" applyNumberFormat="1" applyFont="1" applyFill="1" applyBorder="1" applyAlignment="1">
      <alignment horizontal="center" vertical="center" wrapText="1"/>
    </xf>
    <xf numFmtId="182" fontId="0" fillId="28" borderId="52" xfId="33" applyNumberFormat="1" applyFont="1" applyFill="1" applyBorder="1" applyAlignment="1">
      <alignment horizontal="center" vertical="center" wrapText="1"/>
    </xf>
  </cellXfs>
  <cellStyles count="49">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33" builtinId="6"/>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標準 2" xfId="42" xr:uid="{00000000-0005-0000-0000-00002A000000}"/>
    <cellStyle name="標準 2 2" xfId="43" xr:uid="{00000000-0005-0000-0000-00002B000000}"/>
    <cellStyle name="標準 2 2 2" xfId="47" xr:uid="{62BD9239-23CD-47BA-BCBB-3558BD4A7F5A}"/>
    <cellStyle name="標準 5" xfId="44" xr:uid="{00000000-0005-0000-0000-00002C000000}"/>
    <cellStyle name="標準 5 2" xfId="48" xr:uid="{3AA85542-98EF-4591-B14F-04B499DFACEA}"/>
    <cellStyle name="標準 6" xfId="45" xr:uid="{00000000-0005-0000-0000-00002D000000}"/>
    <cellStyle name="良い" xfId="46" builtinId="26" customBuiltin="1"/>
  </cellStyles>
  <dxfs count="0"/>
  <tableStyles count="0" defaultTableStyle="TableStyleMedium2" defaultPivotStyle="PivotStyleLight16"/>
  <colors>
    <mruColors>
      <color rgb="FFFFCCFF"/>
      <color rgb="FFCCFFFF"/>
      <color rgb="FF99FF66"/>
      <color rgb="FFFFCC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GBox" noThreeD="1"/>
</file>

<file path=xl/ctrlProps/ctrlProp3.xml><?xml version="1.0" encoding="utf-8"?>
<formControlPr xmlns="http://schemas.microsoft.com/office/spreadsheetml/2009/9/main" objectType="GBox" noThreeD="1"/>
</file>

<file path=xl/ctrlProps/ctrlProp4.xml><?xml version="1.0" encoding="utf-8"?>
<formControlPr xmlns="http://schemas.microsoft.com/office/spreadsheetml/2009/9/main" objectType="GBox" noThreeD="1"/>
</file>

<file path=xl/ctrlProps/ctrlProp5.xml><?xml version="1.0" encoding="utf-8"?>
<formControlPr xmlns="http://schemas.microsoft.com/office/spreadsheetml/2009/9/main" objectType="GBox" noThreeD="1"/>
</file>

<file path=xl/ctrlProps/ctrlProp6.xml><?xml version="1.0" encoding="utf-8"?>
<formControlPr xmlns="http://schemas.microsoft.com/office/spreadsheetml/2009/9/main" objectType="Radio" firstButton="1"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Radio" lockText="1"/>
</file>

<file path=xl/ctrlProps/ctrlProp10.xml><?xml version="1.0" encoding="utf-8"?>
<formControlPr xmlns="http://schemas.microsoft.com/office/spreadsheetml/2009/9/main" objectType="GBox"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Radio" firstButton="1" lockText="1"/>
</file>

<file path=xl/ctrlProps/ctrlProp13.xml><?xml version="1.0" encoding="utf-8"?>
<formControlPr xmlns="http://schemas.microsoft.com/office/spreadsheetml/2009/9/main" objectType="Radio" lockText="1"/>
</file>

<file path=xl/ctrlProps/ctrlProp14.xml><?xml version="1.0" encoding="utf-8"?>
<formControlPr xmlns="http://schemas.microsoft.com/office/spreadsheetml/2009/9/main" objectType="Radio" lockText="1"/>
</file>

<file path=xl/ctrlProps/ctrlProp15.xml><?xml version="1.0" encoding="utf-8"?>
<formControlPr xmlns="http://schemas.microsoft.com/office/spreadsheetml/2009/9/main" objectType="Radio" lockText="1"/>
</file>

<file path=xl/ctrlProps/ctrlProp16.xml><?xml version="1.0" encoding="utf-8"?>
<formControlPr xmlns="http://schemas.microsoft.com/office/spreadsheetml/2009/9/main" objectType="Radio"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CheckBox"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lockText="1"/>
</file>

<file path=xl/ctrlProps/ctrlProp24.xml><?xml version="1.0" encoding="utf-8"?>
<formControlPr xmlns="http://schemas.microsoft.com/office/spreadsheetml/2009/9/main" objectType="CheckBox"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219075</xdr:colOff>
          <xdr:row>16</xdr:row>
          <xdr:rowOff>0</xdr:rowOff>
        </xdr:from>
        <xdr:to>
          <xdr:col>33</xdr:col>
          <xdr:colOff>0</xdr:colOff>
          <xdr:row>17</xdr:row>
          <xdr:rowOff>295275</xdr:rowOff>
        </xdr:to>
        <xdr:sp macro="" textlink="">
          <xdr:nvSpPr>
            <xdr:cNvPr id="2056" name="グループ 8"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twoCellAnchor>
    <xdr:from>
      <xdr:col>7</xdr:col>
      <xdr:colOff>97</xdr:colOff>
      <xdr:row>6</xdr:row>
      <xdr:rowOff>44890</xdr:rowOff>
    </xdr:from>
    <xdr:to>
      <xdr:col>14</xdr:col>
      <xdr:colOff>99401</xdr:colOff>
      <xdr:row>7</xdr:row>
      <xdr:rowOff>11297</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1553405" y="1180563"/>
          <a:ext cx="1791823" cy="252157"/>
        </a:xfrm>
        <a:prstGeom prst="rect">
          <a:avLst/>
        </a:prstGeom>
        <a:noFill/>
        <a:ln w="9525" cmpd="sng">
          <a:noFill/>
        </a:ln>
        <a:effectLst/>
      </xdr:spPr>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800" b="0" i="0" u="none" strike="noStrike" kern="0" cap="none" spc="0" normalizeH="0" baseline="0" noProof="0">
              <a:ln>
                <a:noFill/>
              </a:ln>
              <a:solidFill>
                <a:sysClr val="windowText" lastClr="000000"/>
              </a:solidFill>
              <a:effectLst/>
              <a:uLnTx/>
              <a:uFillTx/>
              <a:latin typeface="Calibri"/>
              <a:ea typeface="ＭＳ Ｐゴシック"/>
            </a:rPr>
            <a:t>作成日・作成者をご入力ください →</a:t>
          </a:r>
        </a:p>
      </xdr:txBody>
    </xdr:sp>
    <xdr:clientData/>
  </xdr:twoCellAnchor>
  <xdr:twoCellAnchor>
    <xdr:from>
      <xdr:col>2</xdr:col>
      <xdr:colOff>215266</xdr:colOff>
      <xdr:row>2</xdr:row>
      <xdr:rowOff>0</xdr:rowOff>
    </xdr:from>
    <xdr:to>
      <xdr:col>10</xdr:col>
      <xdr:colOff>59039</xdr:colOff>
      <xdr:row>3</xdr:row>
      <xdr:rowOff>0</xdr:rowOff>
    </xdr:to>
    <xdr:sp macro="" textlink="">
      <xdr:nvSpPr>
        <xdr:cNvPr id="8" name="テキスト ボックス 7">
          <a:extLst>
            <a:ext uri="{FF2B5EF4-FFF2-40B4-BE49-F238E27FC236}">
              <a16:creationId xmlns:a16="http://schemas.microsoft.com/office/drawing/2014/main" id="{00000000-0008-0000-0000-000008000000}"/>
            </a:ext>
          </a:extLst>
        </xdr:cNvPr>
        <xdr:cNvSpPr txBox="1"/>
      </xdr:nvSpPr>
      <xdr:spPr>
        <a:xfrm>
          <a:off x="609601" y="342900"/>
          <a:ext cx="1885950" cy="285750"/>
        </a:xfrm>
        <a:prstGeom prst="rect">
          <a:avLst/>
        </a:prstGeom>
        <a:noFill/>
        <a:ln w="9525" cmpd="sng">
          <a:noFill/>
        </a:ln>
        <a:effectLst/>
      </xdr:spPr>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800" b="0" i="0" u="none" strike="noStrike" kern="0" cap="none" spc="0" normalizeH="0" baseline="0" noProof="0">
              <a:ln>
                <a:noFill/>
              </a:ln>
              <a:solidFill>
                <a:sysClr val="windowText" lastClr="000000"/>
              </a:solidFill>
              <a:effectLst/>
              <a:uLnTx/>
              <a:uFillTx/>
              <a:latin typeface="Calibri"/>
              <a:ea typeface="ＭＳ Ｐゴシック"/>
            </a:rPr>
            <a:t>整理番号をご入力ください　↑</a:t>
          </a:r>
        </a:p>
      </xdr:txBody>
    </xdr:sp>
    <xdr:clientData/>
  </xdr:twoCellAnchor>
  <xdr:twoCellAnchor>
    <xdr:from>
      <xdr:col>11</xdr:col>
      <xdr:colOff>137160</xdr:colOff>
      <xdr:row>2</xdr:row>
      <xdr:rowOff>9525</xdr:rowOff>
    </xdr:from>
    <xdr:to>
      <xdr:col>19</xdr:col>
      <xdr:colOff>9542</xdr:colOff>
      <xdr:row>3</xdr:row>
      <xdr:rowOff>9525</xdr:rowOff>
    </xdr:to>
    <xdr:sp macro="" textlink="">
      <xdr:nvSpPr>
        <xdr:cNvPr id="9" name="テキスト ボックス 8">
          <a:extLst>
            <a:ext uri="{FF2B5EF4-FFF2-40B4-BE49-F238E27FC236}">
              <a16:creationId xmlns:a16="http://schemas.microsoft.com/office/drawing/2014/main" id="{00000000-0008-0000-0000-000009000000}"/>
            </a:ext>
          </a:extLst>
        </xdr:cNvPr>
        <xdr:cNvSpPr txBox="1"/>
      </xdr:nvSpPr>
      <xdr:spPr>
        <a:xfrm>
          <a:off x="2838450" y="352425"/>
          <a:ext cx="1914525" cy="285750"/>
        </a:xfrm>
        <a:prstGeom prst="rect">
          <a:avLst/>
        </a:prstGeom>
        <a:noFill/>
        <a:ln w="9525" cmpd="sng">
          <a:noFill/>
        </a:ln>
        <a:effectLst/>
      </xdr:spPr>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800" b="0" i="0" u="none" strike="noStrike" kern="0" cap="none" spc="0" normalizeH="0" baseline="0" noProof="0">
              <a:ln>
                <a:noFill/>
              </a:ln>
              <a:solidFill>
                <a:sysClr val="windowText" lastClr="000000"/>
              </a:solidFill>
              <a:effectLst/>
              <a:uLnTx/>
              <a:uFillTx/>
              <a:latin typeface="Calibri"/>
              <a:ea typeface="ＭＳ Ｐゴシック"/>
            </a:rPr>
            <a:t>補助事業者名をご入力ください　↑</a:t>
          </a:r>
        </a:p>
      </xdr:txBody>
    </xdr:sp>
    <xdr:clientData/>
  </xdr:twoCellAnchor>
  <mc:AlternateContent xmlns:mc="http://schemas.openxmlformats.org/markup-compatibility/2006">
    <mc:Choice xmlns:a14="http://schemas.microsoft.com/office/drawing/2010/main" Requires="a14">
      <xdr:twoCellAnchor editAs="oneCell">
        <xdr:from>
          <xdr:col>26</xdr:col>
          <xdr:colOff>104775</xdr:colOff>
          <xdr:row>48</xdr:row>
          <xdr:rowOff>0</xdr:rowOff>
        </xdr:from>
        <xdr:to>
          <xdr:col>34</xdr:col>
          <xdr:colOff>28575</xdr:colOff>
          <xdr:row>49</xdr:row>
          <xdr:rowOff>247650</xdr:rowOff>
        </xdr:to>
        <xdr:sp macro="" textlink="">
          <xdr:nvSpPr>
            <xdr:cNvPr id="2255" name="グループ 207" hidden="1">
              <a:extLst>
                <a:ext uri="{63B3BB69-23CF-44E3-9099-C40C66FF867C}">
                  <a14:compatExt spid="_x0000_s2255"/>
                </a:ext>
                <a:ext uri="{FF2B5EF4-FFF2-40B4-BE49-F238E27FC236}">
                  <a16:creationId xmlns:a16="http://schemas.microsoft.com/office/drawing/2014/main" id="{00000000-0008-0000-0000-0000C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家賃（特別給付）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180975</xdr:colOff>
          <xdr:row>101</xdr:row>
          <xdr:rowOff>0</xdr:rowOff>
        </xdr:from>
        <xdr:to>
          <xdr:col>34</xdr:col>
          <xdr:colOff>104775</xdr:colOff>
          <xdr:row>104</xdr:row>
          <xdr:rowOff>76200</xdr:rowOff>
        </xdr:to>
        <xdr:sp macro="" textlink="">
          <xdr:nvSpPr>
            <xdr:cNvPr id="2256" name="グループ 208" hidden="1">
              <a:extLst>
                <a:ext uri="{63B3BB69-23CF-44E3-9099-C40C66FF867C}">
                  <a14:compatExt spid="_x0000_s2256"/>
                </a:ext>
                <a:ext uri="{FF2B5EF4-FFF2-40B4-BE49-F238E27FC236}">
                  <a16:creationId xmlns:a16="http://schemas.microsoft.com/office/drawing/2014/main" id="{00000000-0008-0000-0000-0000D0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建築予定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219075</xdr:colOff>
          <xdr:row>101</xdr:row>
          <xdr:rowOff>0</xdr:rowOff>
        </xdr:from>
        <xdr:to>
          <xdr:col>34</xdr:col>
          <xdr:colOff>123825</xdr:colOff>
          <xdr:row>103</xdr:row>
          <xdr:rowOff>104775</xdr:rowOff>
        </xdr:to>
        <xdr:sp macro="" textlink="">
          <xdr:nvSpPr>
            <xdr:cNvPr id="2257" name="グループ 209" hidden="1">
              <a:extLst>
                <a:ext uri="{63B3BB69-23CF-44E3-9099-C40C66FF867C}">
                  <a14:compatExt spid="_x0000_s2257"/>
                </a:ext>
                <a:ext uri="{FF2B5EF4-FFF2-40B4-BE49-F238E27FC236}">
                  <a16:creationId xmlns:a16="http://schemas.microsoft.com/office/drawing/2014/main" id="{00000000-0008-0000-0000-0000D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別事業者グループホーム</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66675</xdr:colOff>
          <xdr:row>101</xdr:row>
          <xdr:rowOff>0</xdr:rowOff>
        </xdr:from>
        <xdr:to>
          <xdr:col>33</xdr:col>
          <xdr:colOff>66675</xdr:colOff>
          <xdr:row>103</xdr:row>
          <xdr:rowOff>133350</xdr:rowOff>
        </xdr:to>
        <xdr:sp macro="" textlink="">
          <xdr:nvSpPr>
            <xdr:cNvPr id="2262" name="グループ 214" hidden="1">
              <a:extLst>
                <a:ext uri="{63B3BB69-23CF-44E3-9099-C40C66FF867C}">
                  <a14:compatExt spid="_x0000_s2262"/>
                </a:ext>
                <a:ext uri="{FF2B5EF4-FFF2-40B4-BE49-F238E27FC236}">
                  <a16:creationId xmlns:a16="http://schemas.microsoft.com/office/drawing/2014/main" id="{00000000-0008-0000-0000-0000D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214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14</xdr:row>
          <xdr:rowOff>104775</xdr:rowOff>
        </xdr:from>
        <xdr:to>
          <xdr:col>17</xdr:col>
          <xdr:colOff>28575</xdr:colOff>
          <xdr:row>14</xdr:row>
          <xdr:rowOff>333375</xdr:rowOff>
        </xdr:to>
        <xdr:sp macro="" textlink="">
          <xdr:nvSpPr>
            <xdr:cNvPr id="2304" name="オプション 2" descr="法人にとって初のグループホーム" hidden="1">
              <a:extLst>
                <a:ext uri="{63B3BB69-23CF-44E3-9099-C40C66FF867C}">
                  <a14:compatExt spid="_x0000_s2304"/>
                </a:ext>
                <a:ext uri="{FF2B5EF4-FFF2-40B4-BE49-F238E27FC236}">
                  <a16:creationId xmlns:a16="http://schemas.microsoft.com/office/drawing/2014/main" id="{00000000-0008-0000-0000-00000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法人にとって初の障害者地域活動拠点施設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76200</xdr:colOff>
          <xdr:row>14</xdr:row>
          <xdr:rowOff>66675</xdr:rowOff>
        </xdr:from>
        <xdr:to>
          <xdr:col>31</xdr:col>
          <xdr:colOff>200025</xdr:colOff>
          <xdr:row>14</xdr:row>
          <xdr:rowOff>352425</xdr:rowOff>
        </xdr:to>
        <xdr:sp macro="" textlink="">
          <xdr:nvSpPr>
            <xdr:cNvPr id="2305" name="オプション 3" descr="複数棟目のケアホーム" hidden="1">
              <a:extLst>
                <a:ext uri="{63B3BB69-23CF-44E3-9099-C40C66FF867C}">
                  <a14:compatExt spid="_x0000_s2305"/>
                </a:ext>
                <a:ext uri="{FF2B5EF4-FFF2-40B4-BE49-F238E27FC236}">
                  <a16:creationId xmlns:a16="http://schemas.microsoft.com/office/drawing/2014/main" id="{00000000-0008-0000-00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既存障害者地域活動拠点施設の老朽化のため建て替え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219075</xdr:colOff>
          <xdr:row>14</xdr:row>
          <xdr:rowOff>0</xdr:rowOff>
        </xdr:from>
        <xdr:to>
          <xdr:col>33</xdr:col>
          <xdr:colOff>85725</xdr:colOff>
          <xdr:row>15</xdr:row>
          <xdr:rowOff>0</xdr:rowOff>
        </xdr:to>
        <xdr:sp macro="" textlink="">
          <xdr:nvSpPr>
            <xdr:cNvPr id="2306" name="グループ 8" hidden="1">
              <a:extLst>
                <a:ext uri="{63B3BB69-23CF-44E3-9099-C40C66FF867C}">
                  <a14:compatExt spid="_x0000_s2306"/>
                </a:ext>
                <a:ext uri="{FF2B5EF4-FFF2-40B4-BE49-F238E27FC236}">
                  <a16:creationId xmlns:a16="http://schemas.microsoft.com/office/drawing/2014/main" id="{00000000-0008-0000-0000-000002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14</xdr:row>
          <xdr:rowOff>266700</xdr:rowOff>
        </xdr:from>
        <xdr:to>
          <xdr:col>17</xdr:col>
          <xdr:colOff>28575</xdr:colOff>
          <xdr:row>14</xdr:row>
          <xdr:rowOff>552450</xdr:rowOff>
        </xdr:to>
        <xdr:sp macro="" textlink="">
          <xdr:nvSpPr>
            <xdr:cNvPr id="2308" name="オプション 235" hidden="1">
              <a:extLst>
                <a:ext uri="{63B3BB69-23CF-44E3-9099-C40C66FF867C}">
                  <a14:compatExt spid="_x0000_s2308"/>
                </a:ext>
                <a:ext uri="{FF2B5EF4-FFF2-40B4-BE49-F238E27FC236}">
                  <a16:creationId xmlns:a16="http://schemas.microsoft.com/office/drawing/2014/main" id="{00000000-0008-0000-00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複数棟目の障害者地域活動拠点施設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14</xdr:row>
          <xdr:rowOff>38100</xdr:rowOff>
        </xdr:from>
        <xdr:to>
          <xdr:col>34</xdr:col>
          <xdr:colOff>209550</xdr:colOff>
          <xdr:row>14</xdr:row>
          <xdr:rowOff>361950</xdr:rowOff>
        </xdr:to>
        <xdr:sp macro="" textlink="">
          <xdr:nvSpPr>
            <xdr:cNvPr id="2309" name="グループ 236" hidden="1">
              <a:extLst>
                <a:ext uri="{63B3BB69-23CF-44E3-9099-C40C66FF867C}">
                  <a14:compatExt spid="_x0000_s2309"/>
                </a:ext>
                <a:ext uri="{FF2B5EF4-FFF2-40B4-BE49-F238E27FC236}">
                  <a16:creationId xmlns:a16="http://schemas.microsoft.com/office/drawing/2014/main" id="{00000000-0008-0000-0000-000005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236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76200</xdr:colOff>
          <xdr:row>15</xdr:row>
          <xdr:rowOff>38100</xdr:rowOff>
        </xdr:from>
        <xdr:to>
          <xdr:col>28</xdr:col>
          <xdr:colOff>228600</xdr:colOff>
          <xdr:row>16</xdr:row>
          <xdr:rowOff>38100</xdr:rowOff>
        </xdr:to>
        <xdr:sp macro="" textlink="">
          <xdr:nvSpPr>
            <xdr:cNvPr id="2310" name="グループ 237" hidden="1">
              <a:extLst>
                <a:ext uri="{63B3BB69-23CF-44E3-9099-C40C66FF867C}">
                  <a14:compatExt spid="_x0000_s2310"/>
                </a:ext>
                <a:ext uri="{FF2B5EF4-FFF2-40B4-BE49-F238E27FC236}">
                  <a16:creationId xmlns:a16="http://schemas.microsoft.com/office/drawing/2014/main" id="{00000000-0008-0000-0000-0000060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237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47625</xdr:colOff>
          <xdr:row>15</xdr:row>
          <xdr:rowOff>228600</xdr:rowOff>
        </xdr:from>
        <xdr:to>
          <xdr:col>25</xdr:col>
          <xdr:colOff>152400</xdr:colOff>
          <xdr:row>16</xdr:row>
          <xdr:rowOff>123825</xdr:rowOff>
        </xdr:to>
        <xdr:sp macro="" textlink="">
          <xdr:nvSpPr>
            <xdr:cNvPr id="2311" name="Option Button 263" hidden="1">
              <a:extLst>
                <a:ext uri="{63B3BB69-23CF-44E3-9099-C40C66FF867C}">
                  <a14:compatExt spid="_x0000_s2311"/>
                </a:ext>
                <a:ext uri="{FF2B5EF4-FFF2-40B4-BE49-F238E27FC236}">
                  <a16:creationId xmlns:a16="http://schemas.microsoft.com/office/drawing/2014/main" id="{00000000-0008-0000-0000-00000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180975</xdr:colOff>
          <xdr:row>15</xdr:row>
          <xdr:rowOff>209550</xdr:rowOff>
        </xdr:from>
        <xdr:to>
          <xdr:col>27</xdr:col>
          <xdr:colOff>228600</xdr:colOff>
          <xdr:row>16</xdr:row>
          <xdr:rowOff>104775</xdr:rowOff>
        </xdr:to>
        <xdr:sp macro="" textlink="">
          <xdr:nvSpPr>
            <xdr:cNvPr id="2312" name="オプション 203" hidden="1">
              <a:extLst>
                <a:ext uri="{63B3BB69-23CF-44E3-9099-C40C66FF867C}">
                  <a14:compatExt spid="_x0000_s2312"/>
                </a:ext>
                <a:ext uri="{FF2B5EF4-FFF2-40B4-BE49-F238E27FC236}">
                  <a16:creationId xmlns:a16="http://schemas.microsoft.com/office/drawing/2014/main" id="{00000000-0008-0000-0000-00000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17</xdr:row>
          <xdr:rowOff>95250</xdr:rowOff>
        </xdr:from>
        <xdr:to>
          <xdr:col>13</xdr:col>
          <xdr:colOff>228600</xdr:colOff>
          <xdr:row>17</xdr:row>
          <xdr:rowOff>333375</xdr:rowOff>
        </xdr:to>
        <xdr:sp macro="" textlink="">
          <xdr:nvSpPr>
            <xdr:cNvPr id="2314" name="Option Button 266" hidden="1">
              <a:extLst>
                <a:ext uri="{63B3BB69-23CF-44E3-9099-C40C66FF867C}">
                  <a14:compatExt spid="_x0000_s2314"/>
                </a:ext>
                <a:ext uri="{FF2B5EF4-FFF2-40B4-BE49-F238E27FC236}">
                  <a16:creationId xmlns:a16="http://schemas.microsoft.com/office/drawing/2014/main" id="{00000000-0008-0000-0000-00000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Ⅰ型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161925</xdr:colOff>
          <xdr:row>17</xdr:row>
          <xdr:rowOff>95250</xdr:rowOff>
        </xdr:from>
        <xdr:to>
          <xdr:col>21</xdr:col>
          <xdr:colOff>9525</xdr:colOff>
          <xdr:row>17</xdr:row>
          <xdr:rowOff>333375</xdr:rowOff>
        </xdr:to>
        <xdr:sp macro="" textlink="">
          <xdr:nvSpPr>
            <xdr:cNvPr id="2315" name="Option Button 267" hidden="1">
              <a:extLst>
                <a:ext uri="{63B3BB69-23CF-44E3-9099-C40C66FF867C}">
                  <a14:compatExt spid="_x0000_s2315"/>
                </a:ext>
                <a:ext uri="{FF2B5EF4-FFF2-40B4-BE49-F238E27FC236}">
                  <a16:creationId xmlns:a16="http://schemas.microsoft.com/office/drawing/2014/main" id="{00000000-0008-0000-0000-00000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Ⅱ型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17</xdr:row>
          <xdr:rowOff>85725</xdr:rowOff>
        </xdr:from>
        <xdr:to>
          <xdr:col>28</xdr:col>
          <xdr:colOff>28575</xdr:colOff>
          <xdr:row>17</xdr:row>
          <xdr:rowOff>323850</xdr:rowOff>
        </xdr:to>
        <xdr:sp macro="" textlink="">
          <xdr:nvSpPr>
            <xdr:cNvPr id="2316" name="Option Button 268" hidden="1">
              <a:extLst>
                <a:ext uri="{63B3BB69-23CF-44E3-9099-C40C66FF867C}">
                  <a14:compatExt spid="_x0000_s2316"/>
                </a:ext>
                <a:ext uri="{FF2B5EF4-FFF2-40B4-BE49-F238E27FC236}">
                  <a16:creationId xmlns:a16="http://schemas.microsoft.com/office/drawing/2014/main" id="{00000000-0008-0000-0000-00000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Ⅲ型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161925</xdr:colOff>
          <xdr:row>40</xdr:row>
          <xdr:rowOff>47625</xdr:rowOff>
        </xdr:from>
        <xdr:to>
          <xdr:col>14</xdr:col>
          <xdr:colOff>219075</xdr:colOff>
          <xdr:row>40</xdr:row>
          <xdr:rowOff>257175</xdr:rowOff>
        </xdr:to>
        <xdr:sp macro="" textlink="">
          <xdr:nvSpPr>
            <xdr:cNvPr id="2317" name="チェック 82" hidden="1">
              <a:extLst>
                <a:ext uri="{63B3BB69-23CF-44E3-9099-C40C66FF867C}">
                  <a14:compatExt spid="_x0000_s2317"/>
                </a:ext>
                <a:ext uri="{FF2B5EF4-FFF2-40B4-BE49-F238E27FC236}">
                  <a16:creationId xmlns:a16="http://schemas.microsoft.com/office/drawing/2014/main" id="{00000000-0008-0000-00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身体障害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161925</xdr:colOff>
          <xdr:row>41</xdr:row>
          <xdr:rowOff>47625</xdr:rowOff>
        </xdr:from>
        <xdr:to>
          <xdr:col>14</xdr:col>
          <xdr:colOff>209550</xdr:colOff>
          <xdr:row>41</xdr:row>
          <xdr:rowOff>257175</xdr:rowOff>
        </xdr:to>
        <xdr:sp macro="" textlink="">
          <xdr:nvSpPr>
            <xdr:cNvPr id="2318" name="チェック 83" hidden="1">
              <a:extLst>
                <a:ext uri="{63B3BB69-23CF-44E3-9099-C40C66FF867C}">
                  <a14:compatExt spid="_x0000_s2318"/>
                </a:ext>
                <a:ext uri="{FF2B5EF4-FFF2-40B4-BE49-F238E27FC236}">
                  <a16:creationId xmlns:a16="http://schemas.microsoft.com/office/drawing/2014/main" id="{00000000-0008-0000-00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知的障害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161925</xdr:colOff>
          <xdr:row>42</xdr:row>
          <xdr:rowOff>47625</xdr:rowOff>
        </xdr:from>
        <xdr:to>
          <xdr:col>14</xdr:col>
          <xdr:colOff>219075</xdr:colOff>
          <xdr:row>42</xdr:row>
          <xdr:rowOff>257175</xdr:rowOff>
        </xdr:to>
        <xdr:sp macro="" textlink="">
          <xdr:nvSpPr>
            <xdr:cNvPr id="2319" name="チェック 84" hidden="1">
              <a:extLst>
                <a:ext uri="{63B3BB69-23CF-44E3-9099-C40C66FF867C}">
                  <a14:compatExt spid="_x0000_s2319"/>
                </a:ext>
                <a:ext uri="{FF2B5EF4-FFF2-40B4-BE49-F238E27FC236}">
                  <a16:creationId xmlns:a16="http://schemas.microsoft.com/office/drawing/2014/main" id="{00000000-0008-0000-0000-00000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精神障害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161925</xdr:colOff>
          <xdr:row>40</xdr:row>
          <xdr:rowOff>76200</xdr:rowOff>
        </xdr:from>
        <xdr:to>
          <xdr:col>18</xdr:col>
          <xdr:colOff>76200</xdr:colOff>
          <xdr:row>40</xdr:row>
          <xdr:rowOff>285750</xdr:rowOff>
        </xdr:to>
        <xdr:sp macro="" textlink="">
          <xdr:nvSpPr>
            <xdr:cNvPr id="2320" name="チェック 85" hidden="1">
              <a:extLst>
                <a:ext uri="{63B3BB69-23CF-44E3-9099-C40C66FF867C}">
                  <a14:compatExt spid="_x0000_s2320"/>
                </a:ext>
                <a:ext uri="{FF2B5EF4-FFF2-40B4-BE49-F238E27FC236}">
                  <a16:creationId xmlns:a16="http://schemas.microsoft.com/office/drawing/2014/main" id="{00000000-0008-0000-0000-00001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非該当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161925</xdr:colOff>
          <xdr:row>41</xdr:row>
          <xdr:rowOff>76200</xdr:rowOff>
        </xdr:from>
        <xdr:to>
          <xdr:col>18</xdr:col>
          <xdr:colOff>76200</xdr:colOff>
          <xdr:row>41</xdr:row>
          <xdr:rowOff>285750</xdr:rowOff>
        </xdr:to>
        <xdr:sp macro="" textlink="">
          <xdr:nvSpPr>
            <xdr:cNvPr id="2321" name="チェック 86" hidden="1">
              <a:extLst>
                <a:ext uri="{63B3BB69-23CF-44E3-9099-C40C66FF867C}">
                  <a14:compatExt spid="_x0000_s2321"/>
                </a:ext>
                <a:ext uri="{FF2B5EF4-FFF2-40B4-BE49-F238E27FC236}">
                  <a16:creationId xmlns:a16="http://schemas.microsoft.com/office/drawing/2014/main" id="{00000000-0008-0000-0000-00001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区分１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161925</xdr:colOff>
          <xdr:row>42</xdr:row>
          <xdr:rowOff>76200</xdr:rowOff>
        </xdr:from>
        <xdr:to>
          <xdr:col>18</xdr:col>
          <xdr:colOff>76200</xdr:colOff>
          <xdr:row>42</xdr:row>
          <xdr:rowOff>285750</xdr:rowOff>
        </xdr:to>
        <xdr:sp macro="" textlink="">
          <xdr:nvSpPr>
            <xdr:cNvPr id="2322" name="チェック 87" hidden="1">
              <a:extLst>
                <a:ext uri="{63B3BB69-23CF-44E3-9099-C40C66FF867C}">
                  <a14:compatExt spid="_x0000_s2322"/>
                </a:ext>
                <a:ext uri="{FF2B5EF4-FFF2-40B4-BE49-F238E27FC236}">
                  <a16:creationId xmlns:a16="http://schemas.microsoft.com/office/drawing/2014/main" id="{00000000-0008-0000-0000-00001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区分２</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161925</xdr:colOff>
          <xdr:row>43</xdr:row>
          <xdr:rowOff>66675</xdr:rowOff>
        </xdr:from>
        <xdr:to>
          <xdr:col>18</xdr:col>
          <xdr:colOff>76200</xdr:colOff>
          <xdr:row>43</xdr:row>
          <xdr:rowOff>266700</xdr:rowOff>
        </xdr:to>
        <xdr:sp macro="" textlink="">
          <xdr:nvSpPr>
            <xdr:cNvPr id="2323" name="チェック 88" hidden="1">
              <a:extLst>
                <a:ext uri="{63B3BB69-23CF-44E3-9099-C40C66FF867C}">
                  <a14:compatExt spid="_x0000_s2323"/>
                </a:ext>
                <a:ext uri="{FF2B5EF4-FFF2-40B4-BE49-F238E27FC236}">
                  <a16:creationId xmlns:a16="http://schemas.microsoft.com/office/drawing/2014/main" id="{00000000-0008-0000-0000-00001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区分３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161925</xdr:colOff>
          <xdr:row>44</xdr:row>
          <xdr:rowOff>66675</xdr:rowOff>
        </xdr:from>
        <xdr:to>
          <xdr:col>18</xdr:col>
          <xdr:colOff>76200</xdr:colOff>
          <xdr:row>44</xdr:row>
          <xdr:rowOff>266700</xdr:rowOff>
        </xdr:to>
        <xdr:sp macro="" textlink="">
          <xdr:nvSpPr>
            <xdr:cNvPr id="2324" name="チェック 89" hidden="1">
              <a:extLst>
                <a:ext uri="{63B3BB69-23CF-44E3-9099-C40C66FF867C}">
                  <a14:compatExt spid="_x0000_s2324"/>
                </a:ext>
                <a:ext uri="{FF2B5EF4-FFF2-40B4-BE49-F238E27FC236}">
                  <a16:creationId xmlns:a16="http://schemas.microsoft.com/office/drawing/2014/main" id="{00000000-0008-0000-0000-00001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区分４</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161925</xdr:colOff>
          <xdr:row>45</xdr:row>
          <xdr:rowOff>66675</xdr:rowOff>
        </xdr:from>
        <xdr:to>
          <xdr:col>18</xdr:col>
          <xdr:colOff>76200</xdr:colOff>
          <xdr:row>45</xdr:row>
          <xdr:rowOff>285750</xdr:rowOff>
        </xdr:to>
        <xdr:sp macro="" textlink="">
          <xdr:nvSpPr>
            <xdr:cNvPr id="2325" name="チェック 90" hidden="1">
              <a:extLst>
                <a:ext uri="{63B3BB69-23CF-44E3-9099-C40C66FF867C}">
                  <a14:compatExt spid="_x0000_s2325"/>
                </a:ext>
                <a:ext uri="{FF2B5EF4-FFF2-40B4-BE49-F238E27FC236}">
                  <a16:creationId xmlns:a16="http://schemas.microsoft.com/office/drawing/2014/main" id="{00000000-0008-0000-0000-00001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区分５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161925</xdr:colOff>
          <xdr:row>46</xdr:row>
          <xdr:rowOff>85725</xdr:rowOff>
        </xdr:from>
        <xdr:to>
          <xdr:col>18</xdr:col>
          <xdr:colOff>76200</xdr:colOff>
          <xdr:row>46</xdr:row>
          <xdr:rowOff>285750</xdr:rowOff>
        </xdr:to>
        <xdr:sp macro="" textlink="">
          <xdr:nvSpPr>
            <xdr:cNvPr id="2326" name="チェック 91" hidden="1">
              <a:extLst>
                <a:ext uri="{63B3BB69-23CF-44E3-9099-C40C66FF867C}">
                  <a14:compatExt spid="_x0000_s2326"/>
                </a:ext>
                <a:ext uri="{FF2B5EF4-FFF2-40B4-BE49-F238E27FC236}">
                  <a16:creationId xmlns:a16="http://schemas.microsoft.com/office/drawing/2014/main" id="{00000000-0008-0000-0000-00001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区分６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142875</xdr:colOff>
          <xdr:row>40</xdr:row>
          <xdr:rowOff>57150</xdr:rowOff>
        </xdr:from>
        <xdr:to>
          <xdr:col>22</xdr:col>
          <xdr:colOff>66675</xdr:colOff>
          <xdr:row>40</xdr:row>
          <xdr:rowOff>247650</xdr:rowOff>
        </xdr:to>
        <xdr:sp macro="" textlink="">
          <xdr:nvSpPr>
            <xdr:cNvPr id="2327" name="チェック 92" hidden="1">
              <a:extLst>
                <a:ext uri="{63B3BB69-23CF-44E3-9099-C40C66FF867C}">
                  <a14:compatExt spid="_x0000_s2327"/>
                </a:ext>
                <a:ext uri="{FF2B5EF4-FFF2-40B4-BE49-F238E27FC236}">
                  <a16:creationId xmlns:a16="http://schemas.microsoft.com/office/drawing/2014/main" id="{00000000-0008-0000-0000-00001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１０代</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142875</xdr:colOff>
          <xdr:row>41</xdr:row>
          <xdr:rowOff>57150</xdr:rowOff>
        </xdr:from>
        <xdr:to>
          <xdr:col>22</xdr:col>
          <xdr:colOff>66675</xdr:colOff>
          <xdr:row>41</xdr:row>
          <xdr:rowOff>266700</xdr:rowOff>
        </xdr:to>
        <xdr:sp macro="" textlink="">
          <xdr:nvSpPr>
            <xdr:cNvPr id="2328" name="チェック 93" hidden="1">
              <a:extLst>
                <a:ext uri="{63B3BB69-23CF-44E3-9099-C40C66FF867C}">
                  <a14:compatExt spid="_x0000_s2328"/>
                </a:ext>
                <a:ext uri="{FF2B5EF4-FFF2-40B4-BE49-F238E27FC236}">
                  <a16:creationId xmlns:a16="http://schemas.microsoft.com/office/drawing/2014/main" id="{00000000-0008-0000-0000-00001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２０代</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142875</xdr:colOff>
          <xdr:row>42</xdr:row>
          <xdr:rowOff>66675</xdr:rowOff>
        </xdr:from>
        <xdr:to>
          <xdr:col>22</xdr:col>
          <xdr:colOff>66675</xdr:colOff>
          <xdr:row>42</xdr:row>
          <xdr:rowOff>276225</xdr:rowOff>
        </xdr:to>
        <xdr:sp macro="" textlink="">
          <xdr:nvSpPr>
            <xdr:cNvPr id="2329" name="チェック 94" hidden="1">
              <a:extLst>
                <a:ext uri="{63B3BB69-23CF-44E3-9099-C40C66FF867C}">
                  <a14:compatExt spid="_x0000_s2329"/>
                </a:ext>
                <a:ext uri="{FF2B5EF4-FFF2-40B4-BE49-F238E27FC236}">
                  <a16:creationId xmlns:a16="http://schemas.microsoft.com/office/drawing/2014/main" id="{00000000-0008-0000-0000-00001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３０代</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142875</xdr:colOff>
          <xdr:row>43</xdr:row>
          <xdr:rowOff>66675</xdr:rowOff>
        </xdr:from>
        <xdr:to>
          <xdr:col>22</xdr:col>
          <xdr:colOff>66675</xdr:colOff>
          <xdr:row>43</xdr:row>
          <xdr:rowOff>276225</xdr:rowOff>
        </xdr:to>
        <xdr:sp macro="" textlink="">
          <xdr:nvSpPr>
            <xdr:cNvPr id="2330" name="チェック 95" hidden="1">
              <a:extLst>
                <a:ext uri="{63B3BB69-23CF-44E3-9099-C40C66FF867C}">
                  <a14:compatExt spid="_x0000_s2330"/>
                </a:ext>
                <a:ext uri="{FF2B5EF4-FFF2-40B4-BE49-F238E27FC236}">
                  <a16:creationId xmlns:a16="http://schemas.microsoft.com/office/drawing/2014/main" id="{00000000-0008-0000-0000-00001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４０代</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142875</xdr:colOff>
          <xdr:row>44</xdr:row>
          <xdr:rowOff>85725</xdr:rowOff>
        </xdr:from>
        <xdr:to>
          <xdr:col>22</xdr:col>
          <xdr:colOff>66675</xdr:colOff>
          <xdr:row>44</xdr:row>
          <xdr:rowOff>285750</xdr:rowOff>
        </xdr:to>
        <xdr:sp macro="" textlink="">
          <xdr:nvSpPr>
            <xdr:cNvPr id="2331" name="チェック 96" hidden="1">
              <a:extLst>
                <a:ext uri="{63B3BB69-23CF-44E3-9099-C40C66FF867C}">
                  <a14:compatExt spid="_x0000_s2331"/>
                </a:ext>
                <a:ext uri="{FF2B5EF4-FFF2-40B4-BE49-F238E27FC236}">
                  <a16:creationId xmlns:a16="http://schemas.microsoft.com/office/drawing/2014/main" id="{00000000-0008-0000-0000-00001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５０代</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142875</xdr:colOff>
          <xdr:row>45</xdr:row>
          <xdr:rowOff>95250</xdr:rowOff>
        </xdr:from>
        <xdr:to>
          <xdr:col>22</xdr:col>
          <xdr:colOff>66675</xdr:colOff>
          <xdr:row>45</xdr:row>
          <xdr:rowOff>285750</xdr:rowOff>
        </xdr:to>
        <xdr:sp macro="" textlink="">
          <xdr:nvSpPr>
            <xdr:cNvPr id="2332" name="チェック 97" hidden="1">
              <a:extLst>
                <a:ext uri="{63B3BB69-23CF-44E3-9099-C40C66FF867C}">
                  <a14:compatExt spid="_x0000_s2332"/>
                </a:ext>
                <a:ext uri="{FF2B5EF4-FFF2-40B4-BE49-F238E27FC236}">
                  <a16:creationId xmlns:a16="http://schemas.microsoft.com/office/drawing/2014/main" id="{00000000-0008-0000-0000-00001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６０代以上</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20849;&#26377;&#12489;&#12521;&#12452;&#12502;\00_D220_&#35036;&#21161;&#20107;&#26989;&#37096;\E2_500_&#35413;&#20385;\310_2024&#24180;&#24230;&#35036;&#21161;&#20107;&#26989;\2024&#24180;&#24230;&#12288;2&#22238;&#30446;&#12300;&#33258;&#24049;&#35413;&#20385;&#26360;&#12301;\240_&#24314;&#31689;&#65288;&#20844;&#30410;&#65289;%202026.1.31&#12294;&#20999;&#65288;&#20104;&#23450;&#65289;\&#38556;&#23475;&#32773;&#22320;&#22495;&#27963;&#21205;&#25312;&#28857;&#26045;&#35373;\&#12304;&#35352;&#20837;&#12398;&#12375;&#12363;&#12383;&#12305;2024&#24180;&#24230;%20&#33258;&#24049;&#35413;&#20385;&#26360;2&#22238;&#30446;&#65288;&#38556;&#23475;&#32773;&#22320;&#22495;&#27963;&#21205;&#25312;&#28857;&#26045;&#35373;&#65289;.xlsm" TargetMode="External"/><Relationship Id="rId1" Type="http://schemas.openxmlformats.org/officeDocument/2006/relationships/externalLinkPath" Target="&#12304;&#35352;&#20837;&#12398;&#12375;&#12363;&#12383;&#12305;2024&#24180;&#24230;%20&#33258;&#24049;&#35413;&#20385;&#26360;2&#22238;&#30446;&#65288;&#38556;&#23475;&#32773;&#22320;&#22495;&#27963;&#21205;&#25312;&#28857;&#26045;&#35373;&#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建築関係（障害者地域活動拠点施設）"/>
      <sheetName val="【記入のしかた】2024年度 自己評価書2回目（障害者地域活動"/>
    </sheetNames>
    <definedNames>
      <definedName name="オプション4_Click"/>
    </definedNames>
    <sheetDataSet>
      <sheetData sheetId="0"/>
      <sheetData sheetId="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2:IV179"/>
  <sheetViews>
    <sheetView showGridLines="0" tabSelected="1" view="pageBreakPreview" zoomScaleNormal="100" zoomScaleSheetLayoutView="100" workbookViewId="0">
      <selection activeCell="I2" sqref="I2:J2"/>
    </sheetView>
  </sheetViews>
  <sheetFormatPr defaultColWidth="9" defaultRowHeight="13.5" x14ac:dyDescent="0.15"/>
  <cols>
    <col min="1" max="1" width="1.5" customWidth="1"/>
    <col min="2" max="33" width="3.375" customWidth="1"/>
    <col min="34" max="35" width="3.125" customWidth="1"/>
    <col min="36" max="39" width="3.375" customWidth="1"/>
  </cols>
  <sheetData>
    <row r="2" spans="1:256" s="7" customFormat="1" ht="27" customHeight="1" x14ac:dyDescent="0.15">
      <c r="A2" s="39"/>
      <c r="B2" s="287" t="s">
        <v>187</v>
      </c>
      <c r="C2" s="289"/>
      <c r="D2" s="289"/>
      <c r="E2" s="289"/>
      <c r="F2" s="306" t="s">
        <v>190</v>
      </c>
      <c r="G2" s="307"/>
      <c r="H2" s="307"/>
      <c r="I2" s="325"/>
      <c r="J2" s="326"/>
      <c r="K2" s="287" t="s">
        <v>22</v>
      </c>
      <c r="L2" s="289"/>
      <c r="M2" s="289"/>
      <c r="N2" s="327"/>
      <c r="O2" s="328"/>
      <c r="P2" s="329"/>
      <c r="Q2" s="329"/>
      <c r="R2" s="329"/>
      <c r="S2" s="329"/>
      <c r="T2" s="329"/>
      <c r="U2" s="329"/>
      <c r="V2" s="330"/>
      <c r="W2" s="289" t="s">
        <v>23</v>
      </c>
      <c r="X2" s="289"/>
      <c r="Y2" s="289"/>
      <c r="Z2" s="289"/>
      <c r="AA2" s="296" t="s">
        <v>228</v>
      </c>
      <c r="AB2" s="210"/>
      <c r="AC2" s="210"/>
      <c r="AD2" s="210"/>
      <c r="AE2" s="210"/>
      <c r="AF2" s="210"/>
      <c r="AG2" s="210"/>
      <c r="AH2" s="210"/>
      <c r="AI2" s="211"/>
      <c r="AJ2" s="40"/>
    </row>
    <row r="3" spans="1:256" ht="22.5" customHeight="1" x14ac:dyDescent="0.15">
      <c r="A3" s="36"/>
      <c r="H3" s="41"/>
      <c r="AC3" s="42"/>
      <c r="AI3" s="41"/>
      <c r="AJ3" s="43"/>
    </row>
    <row r="4" spans="1:256" s="4" customFormat="1" ht="13.5" customHeight="1" x14ac:dyDescent="0.15">
      <c r="A4" s="44"/>
      <c r="B4" s="284" t="s">
        <v>191</v>
      </c>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c r="AD4" s="284"/>
      <c r="AE4" s="284"/>
      <c r="AF4" s="284"/>
      <c r="AG4" s="284"/>
      <c r="AH4" s="284"/>
      <c r="AI4" s="284"/>
      <c r="AJ4" s="46"/>
    </row>
    <row r="5" spans="1:256" s="6" customFormat="1" ht="13.5" customHeight="1" x14ac:dyDescent="0.15">
      <c r="A5" s="47"/>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48"/>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row>
    <row r="6" spans="1:256" s="6" customFormat="1" ht="13.5" customHeight="1" x14ac:dyDescent="0.25">
      <c r="A6" s="47"/>
      <c r="B6" s="45"/>
      <c r="C6" s="45"/>
      <c r="D6" s="45"/>
      <c r="E6" s="45"/>
      <c r="F6" s="45"/>
      <c r="G6" s="45"/>
      <c r="H6" s="45"/>
      <c r="I6" s="45"/>
      <c r="J6" s="45"/>
      <c r="K6" s="45"/>
      <c r="L6" s="45"/>
      <c r="M6" s="45"/>
      <c r="N6" s="45"/>
      <c r="O6" s="45"/>
      <c r="P6" s="45"/>
      <c r="Q6" s="45"/>
      <c r="R6" s="45"/>
      <c r="S6" s="45"/>
      <c r="T6" s="45"/>
      <c r="U6" s="45"/>
      <c r="V6" s="45"/>
      <c r="W6" s="45"/>
      <c r="X6" s="45"/>
      <c r="Y6" s="45"/>
      <c r="Z6" s="45"/>
      <c r="AA6" s="45"/>
      <c r="AB6" s="45"/>
      <c r="AC6" s="45"/>
      <c r="AD6" s="45"/>
      <c r="AE6" s="45"/>
      <c r="AF6" s="45"/>
      <c r="AG6" s="45"/>
      <c r="AH6" s="45"/>
      <c r="AI6" s="45"/>
      <c r="AJ6" s="48"/>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row>
    <row r="7" spans="1:256" ht="22.5" customHeight="1" x14ac:dyDescent="0.15">
      <c r="A7" s="36"/>
      <c r="C7" s="49"/>
      <c r="D7" s="49"/>
      <c r="E7" s="49"/>
      <c r="H7" s="1"/>
      <c r="I7" s="1"/>
      <c r="J7" s="1"/>
      <c r="K7" s="1"/>
      <c r="L7" s="1"/>
      <c r="M7" s="1"/>
      <c r="N7" s="42"/>
      <c r="O7" s="148" t="s">
        <v>26</v>
      </c>
      <c r="P7" s="148"/>
      <c r="Q7" s="148"/>
      <c r="R7" s="287"/>
      <c r="S7" s="315"/>
      <c r="T7" s="316"/>
      <c r="U7" s="316"/>
      <c r="V7" s="33" t="s">
        <v>7</v>
      </c>
      <c r="W7" s="34"/>
      <c r="X7" s="33" t="s">
        <v>24</v>
      </c>
      <c r="Y7" s="34"/>
      <c r="Z7" s="35" t="s">
        <v>25</v>
      </c>
      <c r="AA7" s="148" t="s">
        <v>27</v>
      </c>
      <c r="AB7" s="148"/>
      <c r="AC7" s="287"/>
      <c r="AD7" s="323"/>
      <c r="AE7" s="324"/>
      <c r="AF7" s="324"/>
      <c r="AG7" s="324"/>
      <c r="AH7" s="324"/>
      <c r="AI7" s="324"/>
      <c r="AJ7" s="50"/>
    </row>
    <row r="8" spans="1:256" ht="6" customHeight="1" x14ac:dyDescent="0.15">
      <c r="A8" s="36"/>
      <c r="B8" s="1"/>
      <c r="C8" s="51"/>
      <c r="D8" s="51"/>
      <c r="E8" s="51"/>
      <c r="F8" s="1"/>
      <c r="G8" s="1"/>
      <c r="H8" s="1"/>
      <c r="I8" s="1"/>
      <c r="J8" s="1"/>
      <c r="K8" s="1"/>
      <c r="L8" s="1"/>
      <c r="M8" s="1"/>
      <c r="N8" s="42"/>
      <c r="AC8" s="52"/>
      <c r="AD8" s="52"/>
      <c r="AE8" s="52"/>
      <c r="AF8" s="41"/>
      <c r="AG8" s="53"/>
      <c r="AH8" s="54"/>
      <c r="AI8" s="54"/>
      <c r="AJ8" s="50"/>
    </row>
    <row r="9" spans="1:256" ht="11.45" customHeight="1" x14ac:dyDescent="0.15">
      <c r="A9" s="36"/>
      <c r="B9" s="55"/>
      <c r="C9" s="56"/>
      <c r="D9" s="56"/>
      <c r="E9" s="56"/>
      <c r="F9" s="57"/>
      <c r="G9" s="57"/>
      <c r="H9" s="57"/>
      <c r="I9" s="57"/>
      <c r="J9" s="57"/>
      <c r="K9" s="57"/>
      <c r="L9" s="57"/>
      <c r="M9" s="57"/>
      <c r="N9" s="57"/>
      <c r="O9" s="57"/>
      <c r="P9" s="57"/>
      <c r="Q9" s="57"/>
      <c r="R9" s="57"/>
      <c r="S9" s="57"/>
      <c r="T9" s="56"/>
      <c r="U9" s="56"/>
      <c r="V9" s="56"/>
      <c r="W9" s="56"/>
      <c r="X9" s="57"/>
      <c r="Y9" s="57"/>
      <c r="Z9" s="57"/>
      <c r="AA9" s="57"/>
      <c r="AB9" s="57"/>
      <c r="AC9" s="57"/>
      <c r="AD9" s="57"/>
      <c r="AE9" s="57"/>
      <c r="AF9" s="57"/>
      <c r="AG9" s="57"/>
      <c r="AH9" s="57"/>
      <c r="AI9" s="57"/>
      <c r="AJ9" s="43"/>
    </row>
    <row r="10" spans="1:256" ht="5.0999999999999996" customHeight="1" x14ac:dyDescent="0.15">
      <c r="A10" s="36"/>
      <c r="B10" s="1"/>
      <c r="C10" s="1"/>
      <c r="D10" s="1"/>
      <c r="E10" s="1"/>
      <c r="F10" s="1"/>
      <c r="G10" s="1"/>
      <c r="H10" s="1"/>
      <c r="AJ10" s="43"/>
    </row>
    <row r="11" spans="1:256" ht="20.100000000000001" customHeight="1" x14ac:dyDescent="0.15">
      <c r="A11" s="36"/>
      <c r="B11" s="297" t="s">
        <v>264</v>
      </c>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43"/>
    </row>
    <row r="12" spans="1:256" ht="27" customHeight="1" x14ac:dyDescent="0.15">
      <c r="A12" s="36"/>
      <c r="B12" s="317" t="s">
        <v>0</v>
      </c>
      <c r="C12" s="318"/>
      <c r="D12" s="318"/>
      <c r="E12" s="318"/>
      <c r="F12" s="298" t="s">
        <v>228</v>
      </c>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300"/>
      <c r="AJ12" s="43"/>
    </row>
    <row r="13" spans="1:256" ht="27" customHeight="1" x14ac:dyDescent="0.15">
      <c r="A13" s="36"/>
      <c r="B13" s="286" t="s">
        <v>1</v>
      </c>
      <c r="C13" s="148"/>
      <c r="D13" s="148"/>
      <c r="E13" s="287"/>
      <c r="F13" s="322"/>
      <c r="G13" s="119"/>
      <c r="H13" s="119"/>
      <c r="I13" s="119"/>
      <c r="J13" s="119"/>
      <c r="K13" s="119"/>
      <c r="L13" s="119"/>
      <c r="M13" s="119"/>
      <c r="N13" s="119"/>
      <c r="O13" s="119"/>
      <c r="P13" s="119"/>
      <c r="Q13" s="119"/>
      <c r="R13" s="119"/>
      <c r="S13" s="119"/>
      <c r="T13" s="119"/>
      <c r="U13" s="119"/>
      <c r="V13" s="119"/>
      <c r="W13" s="119"/>
      <c r="X13" s="120"/>
      <c r="Y13" s="310" t="s">
        <v>2</v>
      </c>
      <c r="Z13" s="311"/>
      <c r="AA13" s="312"/>
      <c r="AB13" s="301"/>
      <c r="AC13" s="302"/>
      <c r="AD13" s="302"/>
      <c r="AE13" s="302"/>
      <c r="AF13" s="302"/>
      <c r="AG13" s="302"/>
      <c r="AH13" s="302"/>
      <c r="AI13" s="303"/>
      <c r="AJ13" s="43"/>
    </row>
    <row r="14" spans="1:256" ht="27" customHeight="1" x14ac:dyDescent="0.15">
      <c r="A14" s="36"/>
      <c r="B14" s="288" t="s">
        <v>3</v>
      </c>
      <c r="C14" s="289"/>
      <c r="D14" s="289"/>
      <c r="E14" s="289"/>
      <c r="F14" s="319"/>
      <c r="G14" s="320"/>
      <c r="H14" s="320"/>
      <c r="I14" s="320"/>
      <c r="J14" s="320"/>
      <c r="K14" s="320"/>
      <c r="L14" s="320"/>
      <c r="M14" s="320"/>
      <c r="N14" s="320"/>
      <c r="O14" s="320"/>
      <c r="P14" s="320"/>
      <c r="Q14" s="320"/>
      <c r="R14" s="320"/>
      <c r="S14" s="320"/>
      <c r="T14" s="320"/>
      <c r="U14" s="320"/>
      <c r="V14" s="320"/>
      <c r="W14" s="320"/>
      <c r="X14" s="321"/>
      <c r="Y14" s="287" t="s">
        <v>188</v>
      </c>
      <c r="Z14" s="313"/>
      <c r="AA14" s="314"/>
      <c r="AB14" s="304"/>
      <c r="AC14" s="305"/>
      <c r="AD14" s="305"/>
      <c r="AE14" s="305"/>
      <c r="AF14" s="305"/>
      <c r="AG14" s="306" t="s">
        <v>5</v>
      </c>
      <c r="AH14" s="307"/>
      <c r="AI14" s="308"/>
      <c r="AJ14" s="43"/>
    </row>
    <row r="15" spans="1:256" ht="45.75" customHeight="1" x14ac:dyDescent="0.15">
      <c r="A15" s="36"/>
      <c r="B15" s="290" t="s">
        <v>229</v>
      </c>
      <c r="C15" s="291"/>
      <c r="D15" s="291"/>
      <c r="E15" s="291"/>
      <c r="F15" s="331"/>
      <c r="G15" s="78"/>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8"/>
      <c r="AJ15" s="43"/>
    </row>
    <row r="16" spans="1:256" ht="27" customHeight="1" x14ac:dyDescent="0.15">
      <c r="A16" s="36"/>
      <c r="B16" s="332"/>
      <c r="C16" s="333"/>
      <c r="D16" s="333"/>
      <c r="E16" s="333"/>
      <c r="F16" s="334"/>
      <c r="G16" s="108" t="s">
        <v>230</v>
      </c>
      <c r="H16" s="191"/>
      <c r="I16" s="191"/>
      <c r="J16" s="191"/>
      <c r="K16" s="191"/>
      <c r="L16" s="191"/>
      <c r="M16" s="191"/>
      <c r="N16" s="191"/>
      <c r="O16" s="191"/>
      <c r="P16" s="193" t="s">
        <v>231</v>
      </c>
      <c r="Q16" s="108" t="s">
        <v>265</v>
      </c>
      <c r="R16" s="108"/>
      <c r="S16" s="108"/>
      <c r="T16" s="108"/>
      <c r="U16" s="108"/>
      <c r="V16" s="80"/>
      <c r="W16" s="80"/>
      <c r="X16" s="81"/>
      <c r="Y16" s="82"/>
      <c r="Z16" s="82"/>
      <c r="AA16" s="82"/>
      <c r="AB16" s="83"/>
      <c r="AC16" s="84"/>
      <c r="AD16" s="195" t="s">
        <v>232</v>
      </c>
      <c r="AE16" s="197"/>
      <c r="AF16" s="197"/>
      <c r="AG16" s="199" t="s">
        <v>233</v>
      </c>
      <c r="AH16" s="200"/>
      <c r="AI16" s="201"/>
      <c r="AJ16" s="43"/>
    </row>
    <row r="17" spans="1:42" ht="23.25" customHeight="1" x14ac:dyDescent="0.15">
      <c r="A17" s="36"/>
      <c r="B17" s="310"/>
      <c r="C17" s="335"/>
      <c r="D17" s="335"/>
      <c r="E17" s="335"/>
      <c r="F17" s="336"/>
      <c r="G17" s="192"/>
      <c r="H17" s="192"/>
      <c r="I17" s="192"/>
      <c r="J17" s="192"/>
      <c r="K17" s="192"/>
      <c r="L17" s="192"/>
      <c r="M17" s="192"/>
      <c r="N17" s="192"/>
      <c r="O17" s="192"/>
      <c r="P17" s="194"/>
      <c r="Q17" s="109"/>
      <c r="R17" s="109"/>
      <c r="S17" s="109"/>
      <c r="T17" s="109"/>
      <c r="U17" s="109"/>
      <c r="V17" s="85"/>
      <c r="W17" s="85"/>
      <c r="X17" s="86"/>
      <c r="Y17" s="86"/>
      <c r="Z17" s="86"/>
      <c r="AA17" s="86"/>
      <c r="AB17" s="87"/>
      <c r="AC17" s="88"/>
      <c r="AD17" s="196"/>
      <c r="AE17" s="198"/>
      <c r="AF17" s="198"/>
      <c r="AG17" s="202"/>
      <c r="AH17" s="202"/>
      <c r="AI17" s="203"/>
      <c r="AJ17" s="43"/>
    </row>
    <row r="18" spans="1:42" ht="31.5" customHeight="1" x14ac:dyDescent="0.15">
      <c r="A18" s="36"/>
      <c r="B18" s="207" t="s">
        <v>234</v>
      </c>
      <c r="C18" s="208"/>
      <c r="D18" s="208"/>
      <c r="E18" s="208"/>
      <c r="F18" s="209"/>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1"/>
      <c r="AJ18" s="43"/>
      <c r="AK18" s="7"/>
      <c r="AL18" s="7"/>
      <c r="AM18" s="7" t="s">
        <v>192</v>
      </c>
      <c r="AN18" s="7"/>
      <c r="AO18" s="7"/>
      <c r="AP18" s="7"/>
    </row>
    <row r="19" spans="1:42" ht="54.6" customHeight="1" x14ac:dyDescent="0.15">
      <c r="A19" s="36"/>
      <c r="B19" s="212" t="s">
        <v>13</v>
      </c>
      <c r="C19" s="212"/>
      <c r="D19" s="212"/>
      <c r="E19" s="212"/>
      <c r="F19" s="212"/>
      <c r="G19" s="213"/>
      <c r="H19" s="214"/>
      <c r="I19" s="214"/>
      <c r="J19" s="214"/>
      <c r="K19" s="214"/>
      <c r="L19" s="214"/>
      <c r="M19" s="214"/>
      <c r="N19" s="214"/>
      <c r="O19" s="214"/>
      <c r="P19" s="214"/>
      <c r="Q19" s="214"/>
      <c r="R19" s="214"/>
      <c r="S19" s="214"/>
      <c r="T19" s="214"/>
      <c r="U19" s="214"/>
      <c r="V19" s="214"/>
      <c r="W19" s="214"/>
      <c r="X19" s="214"/>
      <c r="Y19" s="214"/>
      <c r="Z19" s="214"/>
      <c r="AA19" s="214"/>
      <c r="AB19" s="214"/>
      <c r="AC19" s="214"/>
      <c r="AD19" s="214"/>
      <c r="AE19" s="214"/>
      <c r="AF19" s="214"/>
      <c r="AG19" s="214"/>
      <c r="AH19" s="214"/>
      <c r="AI19" s="215"/>
      <c r="AJ19" s="43"/>
      <c r="AK19" s="7"/>
      <c r="AL19" s="7"/>
      <c r="AM19" s="7"/>
      <c r="AN19" s="7"/>
      <c r="AO19" s="7"/>
      <c r="AP19" s="7"/>
    </row>
    <row r="20" spans="1:42" ht="22.35" customHeight="1" x14ac:dyDescent="0.15">
      <c r="A20" s="36"/>
      <c r="B20" s="7"/>
      <c r="C20" s="7"/>
      <c r="D20" s="7"/>
      <c r="E20" s="7"/>
      <c r="F20" s="7"/>
      <c r="G20" s="7"/>
      <c r="H20" s="7"/>
      <c r="I20" s="7"/>
      <c r="J20" s="7"/>
      <c r="K20" s="7"/>
      <c r="L20" s="7"/>
      <c r="M20" s="7"/>
      <c r="N20" s="7"/>
      <c r="O20" s="7"/>
      <c r="P20" s="7"/>
      <c r="Q20" s="7"/>
      <c r="R20" s="7"/>
      <c r="S20" s="7"/>
      <c r="T20" s="7"/>
      <c r="U20" s="7"/>
      <c r="V20" s="7"/>
      <c r="W20" s="7"/>
      <c r="X20" s="7"/>
      <c r="Y20" s="7"/>
      <c r="Z20" s="7"/>
      <c r="AA20" s="58"/>
      <c r="AB20" s="309"/>
      <c r="AC20" s="309"/>
      <c r="AD20" s="309"/>
      <c r="AE20" s="309"/>
      <c r="AF20" s="309"/>
      <c r="AG20" s="309"/>
      <c r="AH20" s="309"/>
      <c r="AI20" s="309"/>
      <c r="AJ20" s="43"/>
    </row>
    <row r="21" spans="1:42" ht="26.1" customHeight="1" thickBot="1" x14ac:dyDescent="0.2">
      <c r="A21" s="36"/>
      <c r="B21" s="287" t="s">
        <v>6</v>
      </c>
      <c r="C21" s="289"/>
      <c r="D21" s="289"/>
      <c r="E21" s="289"/>
      <c r="F21" s="289"/>
      <c r="G21" s="294"/>
      <c r="H21" s="295"/>
      <c r="I21" s="295"/>
      <c r="J21" s="295"/>
      <c r="K21" s="67" t="s">
        <v>7</v>
      </c>
      <c r="L21" s="232"/>
      <c r="M21" s="232"/>
      <c r="N21" s="69" t="s">
        <v>9</v>
      </c>
      <c r="O21" s="232"/>
      <c r="P21" s="232"/>
      <c r="Q21" s="69" t="s">
        <v>10</v>
      </c>
      <c r="R21" s="64"/>
      <c r="S21" s="65"/>
      <c r="T21" s="65"/>
      <c r="U21" s="70"/>
      <c r="V21" s="7"/>
      <c r="W21" s="7"/>
      <c r="X21" s="138" t="s">
        <v>239</v>
      </c>
      <c r="Y21" s="138"/>
      <c r="Z21" s="138"/>
      <c r="AA21" s="138"/>
      <c r="AB21" s="138"/>
      <c r="AC21" s="138"/>
      <c r="AD21" s="138"/>
      <c r="AE21" s="138"/>
      <c r="AF21" s="138"/>
      <c r="AG21" s="138"/>
      <c r="AH21" s="138"/>
      <c r="AI21" s="138"/>
      <c r="AJ21" s="43"/>
    </row>
    <row r="22" spans="1:42" ht="25.5" customHeight="1" x14ac:dyDescent="0.15">
      <c r="A22" s="36"/>
      <c r="B22" s="71"/>
      <c r="C22" s="290" t="s">
        <v>8</v>
      </c>
      <c r="D22" s="291"/>
      <c r="E22" s="291"/>
      <c r="F22" s="291"/>
      <c r="G22" s="216" t="s">
        <v>235</v>
      </c>
      <c r="H22" s="292"/>
      <c r="I22" s="292"/>
      <c r="J22" s="292"/>
      <c r="K22" s="293"/>
      <c r="L22" s="216" t="s">
        <v>266</v>
      </c>
      <c r="M22" s="217"/>
      <c r="N22" s="217"/>
      <c r="O22" s="217"/>
      <c r="P22" s="218"/>
      <c r="Q22" s="216" t="s">
        <v>236</v>
      </c>
      <c r="R22" s="217"/>
      <c r="S22" s="217"/>
      <c r="T22" s="217"/>
      <c r="U22" s="218"/>
      <c r="V22" s="7"/>
      <c r="W22" s="7"/>
      <c r="X22" s="222" t="s">
        <v>240</v>
      </c>
      <c r="Y22" s="223"/>
      <c r="Z22" s="223"/>
      <c r="AA22" s="223"/>
      <c r="AB22" s="224" t="s">
        <v>241</v>
      </c>
      <c r="AC22" s="225"/>
      <c r="AD22" s="225"/>
      <c r="AE22" s="225"/>
      <c r="AF22" s="226" t="s">
        <v>242</v>
      </c>
      <c r="AG22" s="223"/>
      <c r="AH22" s="223"/>
      <c r="AI22" s="227"/>
      <c r="AJ22" s="43"/>
    </row>
    <row r="23" spans="1:42" ht="21.75" customHeight="1" x14ac:dyDescent="0.15">
      <c r="A23" s="36"/>
      <c r="B23" s="68">
        <v>1</v>
      </c>
      <c r="C23" s="204" t="s">
        <v>194</v>
      </c>
      <c r="D23" s="205"/>
      <c r="E23" s="205"/>
      <c r="F23" s="206"/>
      <c r="G23" s="228"/>
      <c r="H23" s="229"/>
      <c r="I23" s="229"/>
      <c r="J23" s="229"/>
      <c r="K23" s="230"/>
      <c r="L23" s="228"/>
      <c r="M23" s="229"/>
      <c r="N23" s="229"/>
      <c r="O23" s="229"/>
      <c r="P23" s="230"/>
      <c r="Q23" s="219" t="str">
        <f>IF(ISERROR(G23/L23)=TRUE,"",G23/L23)</f>
        <v/>
      </c>
      <c r="R23" s="220"/>
      <c r="S23" s="220"/>
      <c r="T23" s="220"/>
      <c r="U23" s="221"/>
      <c r="V23" s="7"/>
      <c r="W23" s="7"/>
      <c r="X23" s="189"/>
      <c r="Y23" s="190"/>
      <c r="Z23" s="190"/>
      <c r="AA23" s="190"/>
      <c r="AB23" s="190"/>
      <c r="AC23" s="190"/>
      <c r="AD23" s="190"/>
      <c r="AE23" s="190"/>
      <c r="AF23" s="381" t="str">
        <f>IF(ISERROR(X23/AB23)=TRUE,"",X23/AB23)</f>
        <v/>
      </c>
      <c r="AG23" s="382"/>
      <c r="AH23" s="382"/>
      <c r="AI23" s="383"/>
      <c r="AJ23" s="43"/>
    </row>
    <row r="24" spans="1:42" ht="22.5" customHeight="1" x14ac:dyDescent="0.15">
      <c r="A24" s="36"/>
      <c r="B24" s="68">
        <v>2</v>
      </c>
      <c r="C24" s="204" t="s">
        <v>195</v>
      </c>
      <c r="D24" s="205"/>
      <c r="E24" s="205"/>
      <c r="F24" s="206"/>
      <c r="G24" s="228"/>
      <c r="H24" s="229"/>
      <c r="I24" s="229"/>
      <c r="J24" s="229"/>
      <c r="K24" s="230"/>
      <c r="L24" s="228"/>
      <c r="M24" s="229"/>
      <c r="N24" s="229"/>
      <c r="O24" s="229"/>
      <c r="P24" s="230"/>
      <c r="Q24" s="219" t="str">
        <f t="shared" ref="Q24:Q32" si="0">IF(ISERROR(G24/L24)=TRUE,"",G24/L24)</f>
        <v/>
      </c>
      <c r="R24" s="220"/>
      <c r="S24" s="220"/>
      <c r="T24" s="220"/>
      <c r="U24" s="221"/>
      <c r="V24" s="7"/>
      <c r="W24" s="7"/>
      <c r="X24" s="189"/>
      <c r="Y24" s="190"/>
      <c r="Z24" s="190"/>
      <c r="AA24" s="190"/>
      <c r="AB24" s="190"/>
      <c r="AC24" s="190"/>
      <c r="AD24" s="190"/>
      <c r="AE24" s="190"/>
      <c r="AF24" s="381" t="str">
        <f t="shared" ref="AF24:AF34" si="1">IF(ISERROR(X24/AB24)=TRUE,"",X24/AB24)</f>
        <v/>
      </c>
      <c r="AG24" s="382"/>
      <c r="AH24" s="382"/>
      <c r="AI24" s="383"/>
      <c r="AJ24" s="43"/>
    </row>
    <row r="25" spans="1:42" ht="24" customHeight="1" x14ac:dyDescent="0.15">
      <c r="A25" s="36"/>
      <c r="B25" s="68">
        <v>3</v>
      </c>
      <c r="C25" s="204" t="s">
        <v>196</v>
      </c>
      <c r="D25" s="205"/>
      <c r="E25" s="205"/>
      <c r="F25" s="206"/>
      <c r="G25" s="228"/>
      <c r="H25" s="229"/>
      <c r="I25" s="229"/>
      <c r="J25" s="229"/>
      <c r="K25" s="230"/>
      <c r="L25" s="228"/>
      <c r="M25" s="229"/>
      <c r="N25" s="229"/>
      <c r="O25" s="229"/>
      <c r="P25" s="230"/>
      <c r="Q25" s="219" t="str">
        <f t="shared" si="0"/>
        <v/>
      </c>
      <c r="R25" s="220"/>
      <c r="S25" s="220"/>
      <c r="T25" s="220"/>
      <c r="U25" s="221"/>
      <c r="V25" s="7"/>
      <c r="W25" s="7"/>
      <c r="X25" s="182"/>
      <c r="Y25" s="181"/>
      <c r="Z25" s="181"/>
      <c r="AA25" s="181"/>
      <c r="AB25" s="181"/>
      <c r="AC25" s="181"/>
      <c r="AD25" s="181"/>
      <c r="AE25" s="181"/>
      <c r="AF25" s="381" t="str">
        <f t="shared" si="1"/>
        <v/>
      </c>
      <c r="AG25" s="382"/>
      <c r="AH25" s="382"/>
      <c r="AI25" s="383"/>
      <c r="AJ25" s="43"/>
    </row>
    <row r="26" spans="1:42" ht="24" customHeight="1" x14ac:dyDescent="0.15">
      <c r="A26" s="36"/>
      <c r="B26" s="68">
        <v>4</v>
      </c>
      <c r="C26" s="204" t="s">
        <v>197</v>
      </c>
      <c r="D26" s="205"/>
      <c r="E26" s="205"/>
      <c r="F26" s="206"/>
      <c r="G26" s="228"/>
      <c r="H26" s="229"/>
      <c r="I26" s="229"/>
      <c r="J26" s="229"/>
      <c r="K26" s="230"/>
      <c r="L26" s="228"/>
      <c r="M26" s="229"/>
      <c r="N26" s="229"/>
      <c r="O26" s="229"/>
      <c r="P26" s="230"/>
      <c r="Q26" s="219" t="str">
        <f t="shared" si="0"/>
        <v/>
      </c>
      <c r="R26" s="220"/>
      <c r="S26" s="220"/>
      <c r="T26" s="220"/>
      <c r="U26" s="221"/>
      <c r="V26" s="7"/>
      <c r="W26" s="7"/>
      <c r="X26" s="182"/>
      <c r="Y26" s="181"/>
      <c r="Z26" s="181"/>
      <c r="AA26" s="181"/>
      <c r="AB26" s="181"/>
      <c r="AC26" s="181"/>
      <c r="AD26" s="181"/>
      <c r="AE26" s="181"/>
      <c r="AF26" s="381" t="str">
        <f t="shared" si="1"/>
        <v/>
      </c>
      <c r="AG26" s="382"/>
      <c r="AH26" s="382"/>
      <c r="AI26" s="383"/>
      <c r="AJ26" s="43"/>
    </row>
    <row r="27" spans="1:42" ht="24" customHeight="1" x14ac:dyDescent="0.15">
      <c r="A27" s="36"/>
      <c r="B27" s="68">
        <v>5</v>
      </c>
      <c r="C27" s="204" t="s">
        <v>198</v>
      </c>
      <c r="D27" s="205"/>
      <c r="E27" s="205"/>
      <c r="F27" s="206"/>
      <c r="G27" s="228"/>
      <c r="H27" s="229"/>
      <c r="I27" s="229"/>
      <c r="J27" s="229"/>
      <c r="K27" s="230"/>
      <c r="L27" s="228"/>
      <c r="M27" s="229"/>
      <c r="N27" s="229"/>
      <c r="O27" s="229"/>
      <c r="P27" s="230"/>
      <c r="Q27" s="219" t="str">
        <f t="shared" si="0"/>
        <v/>
      </c>
      <c r="R27" s="220"/>
      <c r="S27" s="220"/>
      <c r="T27" s="220"/>
      <c r="U27" s="221"/>
      <c r="V27" s="7"/>
      <c r="W27" s="7"/>
      <c r="X27" s="182"/>
      <c r="Y27" s="181"/>
      <c r="Z27" s="181"/>
      <c r="AA27" s="181"/>
      <c r="AB27" s="181"/>
      <c r="AC27" s="181"/>
      <c r="AD27" s="181"/>
      <c r="AE27" s="181"/>
      <c r="AF27" s="381" t="str">
        <f t="shared" si="1"/>
        <v/>
      </c>
      <c r="AG27" s="382"/>
      <c r="AH27" s="382"/>
      <c r="AI27" s="383"/>
      <c r="AJ27" s="43"/>
    </row>
    <row r="28" spans="1:42" ht="24" customHeight="1" x14ac:dyDescent="0.15">
      <c r="A28" s="36"/>
      <c r="B28" s="68">
        <v>6</v>
      </c>
      <c r="C28" s="204" t="s">
        <v>199</v>
      </c>
      <c r="D28" s="205"/>
      <c r="E28" s="205"/>
      <c r="F28" s="206"/>
      <c r="G28" s="228"/>
      <c r="H28" s="229"/>
      <c r="I28" s="229"/>
      <c r="J28" s="229"/>
      <c r="K28" s="230"/>
      <c r="L28" s="228"/>
      <c r="M28" s="229"/>
      <c r="N28" s="229"/>
      <c r="O28" s="229"/>
      <c r="P28" s="230"/>
      <c r="Q28" s="219" t="str">
        <f t="shared" si="0"/>
        <v/>
      </c>
      <c r="R28" s="220"/>
      <c r="S28" s="220"/>
      <c r="T28" s="220"/>
      <c r="U28" s="221"/>
      <c r="V28" s="7"/>
      <c r="W28" s="7"/>
      <c r="X28" s="182"/>
      <c r="Y28" s="181"/>
      <c r="Z28" s="181"/>
      <c r="AA28" s="181"/>
      <c r="AB28" s="181"/>
      <c r="AC28" s="181"/>
      <c r="AD28" s="181"/>
      <c r="AE28" s="181"/>
      <c r="AF28" s="381" t="str">
        <f t="shared" si="1"/>
        <v/>
      </c>
      <c r="AG28" s="382"/>
      <c r="AH28" s="382"/>
      <c r="AI28" s="383"/>
      <c r="AJ28" s="43"/>
    </row>
    <row r="29" spans="1:42" ht="24" customHeight="1" x14ac:dyDescent="0.15">
      <c r="A29" s="36"/>
      <c r="B29" s="68">
        <v>7</v>
      </c>
      <c r="C29" s="204" t="s">
        <v>200</v>
      </c>
      <c r="D29" s="205"/>
      <c r="E29" s="205"/>
      <c r="F29" s="206"/>
      <c r="G29" s="228"/>
      <c r="H29" s="229"/>
      <c r="I29" s="229"/>
      <c r="J29" s="229"/>
      <c r="K29" s="230"/>
      <c r="L29" s="228"/>
      <c r="M29" s="229"/>
      <c r="N29" s="229"/>
      <c r="O29" s="229"/>
      <c r="P29" s="230"/>
      <c r="Q29" s="219" t="str">
        <f t="shared" si="0"/>
        <v/>
      </c>
      <c r="R29" s="220"/>
      <c r="S29" s="220"/>
      <c r="T29" s="220"/>
      <c r="U29" s="221"/>
      <c r="V29" s="7"/>
      <c r="W29" s="7"/>
      <c r="X29" s="182"/>
      <c r="Y29" s="181"/>
      <c r="Z29" s="181"/>
      <c r="AA29" s="181"/>
      <c r="AB29" s="181"/>
      <c r="AC29" s="181"/>
      <c r="AD29" s="181"/>
      <c r="AE29" s="181"/>
      <c r="AF29" s="381" t="str">
        <f t="shared" si="1"/>
        <v/>
      </c>
      <c r="AG29" s="382"/>
      <c r="AH29" s="382"/>
      <c r="AI29" s="383"/>
      <c r="AJ29" s="43"/>
      <c r="AO29" t="str">
        <f>IF(ISERROR(AVERAGE(#REF!))=TRUE,"",AVERAGE(#REF!))</f>
        <v/>
      </c>
      <c r="AP29" t="str">
        <f>IF(ISERROR(AVERAGE(#REF!))=TRUE,"",AVERAGE(#REF!))</f>
        <v/>
      </c>
    </row>
    <row r="30" spans="1:42" ht="24" customHeight="1" x14ac:dyDescent="0.15">
      <c r="A30" s="36"/>
      <c r="B30" s="68">
        <v>8</v>
      </c>
      <c r="C30" s="204" t="s">
        <v>201</v>
      </c>
      <c r="D30" s="205"/>
      <c r="E30" s="205"/>
      <c r="F30" s="206"/>
      <c r="G30" s="228"/>
      <c r="H30" s="229"/>
      <c r="I30" s="229"/>
      <c r="J30" s="229"/>
      <c r="K30" s="230"/>
      <c r="L30" s="228"/>
      <c r="M30" s="229"/>
      <c r="N30" s="229"/>
      <c r="O30" s="229"/>
      <c r="P30" s="230"/>
      <c r="Q30" s="219" t="str">
        <f t="shared" si="0"/>
        <v/>
      </c>
      <c r="R30" s="220"/>
      <c r="S30" s="220"/>
      <c r="T30" s="220"/>
      <c r="U30" s="221"/>
      <c r="V30" s="7"/>
      <c r="W30" s="7"/>
      <c r="X30" s="182"/>
      <c r="Y30" s="181"/>
      <c r="Z30" s="181"/>
      <c r="AA30" s="181"/>
      <c r="AB30" s="181"/>
      <c r="AC30" s="181"/>
      <c r="AD30" s="181"/>
      <c r="AE30" s="181"/>
      <c r="AF30" s="381" t="str">
        <f t="shared" si="1"/>
        <v/>
      </c>
      <c r="AG30" s="382"/>
      <c r="AH30" s="382"/>
      <c r="AI30" s="383"/>
      <c r="AJ30" s="43"/>
    </row>
    <row r="31" spans="1:42" ht="24" customHeight="1" x14ac:dyDescent="0.15">
      <c r="A31" s="36"/>
      <c r="B31" s="68">
        <v>9</v>
      </c>
      <c r="C31" s="204" t="s">
        <v>202</v>
      </c>
      <c r="D31" s="205"/>
      <c r="E31" s="205"/>
      <c r="F31" s="206"/>
      <c r="G31" s="228"/>
      <c r="H31" s="229"/>
      <c r="I31" s="229"/>
      <c r="J31" s="229"/>
      <c r="K31" s="230"/>
      <c r="L31" s="228"/>
      <c r="M31" s="229"/>
      <c r="N31" s="229"/>
      <c r="O31" s="229"/>
      <c r="P31" s="230"/>
      <c r="Q31" s="219" t="str">
        <f t="shared" si="0"/>
        <v/>
      </c>
      <c r="R31" s="220"/>
      <c r="S31" s="220"/>
      <c r="T31" s="220"/>
      <c r="U31" s="221"/>
      <c r="V31" s="7"/>
      <c r="W31" s="7"/>
      <c r="X31" s="182"/>
      <c r="Y31" s="181"/>
      <c r="Z31" s="181"/>
      <c r="AA31" s="181"/>
      <c r="AB31" s="181"/>
      <c r="AC31" s="181"/>
      <c r="AD31" s="181"/>
      <c r="AE31" s="181"/>
      <c r="AF31" s="381" t="str">
        <f t="shared" si="1"/>
        <v/>
      </c>
      <c r="AG31" s="382"/>
      <c r="AH31" s="382"/>
      <c r="AI31" s="383"/>
      <c r="AJ31" s="43"/>
    </row>
    <row r="32" spans="1:42" ht="24" customHeight="1" x14ac:dyDescent="0.15">
      <c r="A32" s="36"/>
      <c r="B32" s="68">
        <v>10</v>
      </c>
      <c r="C32" s="204" t="s">
        <v>203</v>
      </c>
      <c r="D32" s="205"/>
      <c r="E32" s="205"/>
      <c r="F32" s="206"/>
      <c r="G32" s="231"/>
      <c r="H32" s="231"/>
      <c r="I32" s="231"/>
      <c r="J32" s="231"/>
      <c r="K32" s="231"/>
      <c r="L32" s="228"/>
      <c r="M32" s="229"/>
      <c r="N32" s="229"/>
      <c r="O32" s="229"/>
      <c r="P32" s="230"/>
      <c r="Q32" s="219" t="str">
        <f t="shared" si="0"/>
        <v/>
      </c>
      <c r="R32" s="220"/>
      <c r="S32" s="220"/>
      <c r="T32" s="220"/>
      <c r="U32" s="221"/>
      <c r="V32" s="7"/>
      <c r="W32" s="7"/>
      <c r="X32" s="182"/>
      <c r="Y32" s="181"/>
      <c r="Z32" s="181"/>
      <c r="AA32" s="181"/>
      <c r="AB32" s="181"/>
      <c r="AC32" s="181"/>
      <c r="AD32" s="181"/>
      <c r="AE32" s="181"/>
      <c r="AF32" s="381" t="str">
        <f t="shared" si="1"/>
        <v/>
      </c>
      <c r="AG32" s="382"/>
      <c r="AH32" s="382"/>
      <c r="AI32" s="383"/>
      <c r="AJ32" s="43"/>
    </row>
    <row r="33" spans="1:42" ht="24" customHeight="1" x14ac:dyDescent="0.15">
      <c r="A33" s="36"/>
      <c r="B33" s="68">
        <v>11</v>
      </c>
      <c r="C33" s="204" t="s">
        <v>204</v>
      </c>
      <c r="D33" s="205"/>
      <c r="E33" s="205"/>
      <c r="F33" s="206"/>
      <c r="G33" s="228"/>
      <c r="H33" s="229"/>
      <c r="I33" s="229"/>
      <c r="J33" s="229"/>
      <c r="K33" s="230"/>
      <c r="L33" s="228"/>
      <c r="M33" s="229"/>
      <c r="N33" s="229"/>
      <c r="O33" s="229"/>
      <c r="P33" s="230"/>
      <c r="Q33" s="219" t="str">
        <f>IF(ISERROR(G33/L33)=TRUE,"",G33/L33)</f>
        <v/>
      </c>
      <c r="R33" s="220"/>
      <c r="S33" s="220"/>
      <c r="T33" s="220"/>
      <c r="U33" s="221"/>
      <c r="V33" s="7"/>
      <c r="W33" s="7"/>
      <c r="X33" s="183"/>
      <c r="Y33" s="184"/>
      <c r="Z33" s="184"/>
      <c r="AA33" s="185"/>
      <c r="AB33" s="186"/>
      <c r="AC33" s="184"/>
      <c r="AD33" s="184"/>
      <c r="AE33" s="185"/>
      <c r="AF33" s="381" t="str">
        <f t="shared" si="1"/>
        <v/>
      </c>
      <c r="AG33" s="382"/>
      <c r="AH33" s="382"/>
      <c r="AI33" s="383"/>
      <c r="AJ33" s="43"/>
    </row>
    <row r="34" spans="1:42" ht="24" customHeight="1" thickBot="1" x14ac:dyDescent="0.2">
      <c r="A34" s="36"/>
      <c r="B34" s="68">
        <v>12</v>
      </c>
      <c r="C34" s="204" t="s">
        <v>205</v>
      </c>
      <c r="D34" s="205"/>
      <c r="E34" s="205"/>
      <c r="F34" s="206"/>
      <c r="G34" s="231"/>
      <c r="H34" s="231"/>
      <c r="I34" s="231"/>
      <c r="J34" s="231"/>
      <c r="K34" s="231"/>
      <c r="L34" s="228"/>
      <c r="M34" s="229"/>
      <c r="N34" s="229"/>
      <c r="O34" s="229"/>
      <c r="P34" s="230"/>
      <c r="Q34" s="219" t="str">
        <f>IF(ISERROR(G34/L34)=TRUE,"",G34/L34)</f>
        <v/>
      </c>
      <c r="R34" s="220"/>
      <c r="S34" s="220"/>
      <c r="T34" s="220"/>
      <c r="U34" s="221"/>
      <c r="V34" s="7"/>
      <c r="W34" s="7"/>
      <c r="X34" s="187"/>
      <c r="Y34" s="188"/>
      <c r="Z34" s="188"/>
      <c r="AA34" s="188"/>
      <c r="AB34" s="188"/>
      <c r="AC34" s="188"/>
      <c r="AD34" s="188"/>
      <c r="AE34" s="188"/>
      <c r="AF34" s="381" t="str">
        <f t="shared" si="1"/>
        <v/>
      </c>
      <c r="AG34" s="382"/>
      <c r="AH34" s="382"/>
      <c r="AI34" s="383"/>
      <c r="AJ34" s="43"/>
    </row>
    <row r="35" spans="1:42" ht="24" customHeight="1" thickBot="1" x14ac:dyDescent="0.2">
      <c r="A35" s="36"/>
      <c r="B35" s="365" t="s">
        <v>237</v>
      </c>
      <c r="C35" s="366"/>
      <c r="D35" s="366"/>
      <c r="E35" s="366"/>
      <c r="F35" s="367"/>
      <c r="G35" s="339">
        <f>SUM(G23:K34)</f>
        <v>0</v>
      </c>
      <c r="H35" s="340"/>
      <c r="I35" s="340"/>
      <c r="J35" s="340"/>
      <c r="K35" s="341"/>
      <c r="L35" s="339">
        <f t="shared" ref="L35" si="2">SUM(L23:P34)</f>
        <v>0</v>
      </c>
      <c r="M35" s="340"/>
      <c r="N35" s="340"/>
      <c r="O35" s="340"/>
      <c r="P35" s="340"/>
      <c r="Q35" s="177" t="s">
        <v>238</v>
      </c>
      <c r="R35" s="178"/>
      <c r="S35" s="179" t="str">
        <f>IF(ISERROR(G35/L35)=TRUE,"",G35/L35)</f>
        <v/>
      </c>
      <c r="T35" s="179"/>
      <c r="U35" s="180"/>
      <c r="V35" s="7"/>
      <c r="W35" s="7"/>
      <c r="X35" s="158">
        <f>SUM(X23:AA34)</f>
        <v>0</v>
      </c>
      <c r="Y35" s="159"/>
      <c r="Z35" s="159"/>
      <c r="AA35" s="160"/>
      <c r="AB35" s="161">
        <f>SUM(AB23:AE34)</f>
        <v>0</v>
      </c>
      <c r="AC35" s="161"/>
      <c r="AD35" s="161"/>
      <c r="AE35" s="161"/>
      <c r="AF35" s="162" t="s">
        <v>243</v>
      </c>
      <c r="AG35" s="163"/>
      <c r="AH35" s="164" t="str">
        <f>IF(ISERROR(X35/AB35)=TRUE,"",X35/AB35)</f>
        <v/>
      </c>
      <c r="AI35" s="165"/>
      <c r="AJ35" s="43"/>
    </row>
    <row r="36" spans="1:42" ht="10.5" customHeight="1" x14ac:dyDescent="0.15">
      <c r="A36" s="36"/>
      <c r="B36" s="90"/>
      <c r="C36" s="90"/>
      <c r="D36" s="90"/>
      <c r="E36" s="90"/>
      <c r="F36" s="90"/>
      <c r="G36" s="91"/>
      <c r="H36" s="91"/>
      <c r="I36" s="91"/>
      <c r="J36" s="91"/>
      <c r="K36" s="91"/>
      <c r="L36" s="91"/>
      <c r="M36" s="91"/>
      <c r="N36" s="91"/>
      <c r="O36" s="91"/>
      <c r="P36" s="91"/>
      <c r="Q36" s="92"/>
      <c r="R36" s="92"/>
      <c r="S36" s="92"/>
      <c r="T36" s="92"/>
      <c r="U36" s="92"/>
      <c r="V36" s="7"/>
      <c r="W36" s="7"/>
      <c r="X36" s="93"/>
      <c r="Y36" s="93"/>
      <c r="Z36" s="93"/>
      <c r="AA36" s="93"/>
      <c r="AB36" s="93"/>
      <c r="AC36" s="93"/>
      <c r="AD36" s="93"/>
      <c r="AE36" s="93"/>
      <c r="AF36" s="94"/>
      <c r="AG36" s="94"/>
      <c r="AH36" s="95"/>
      <c r="AI36" s="95"/>
      <c r="AJ36" s="43"/>
    </row>
    <row r="37" spans="1:42" ht="24" customHeight="1" x14ac:dyDescent="0.15">
      <c r="A37" s="77"/>
      <c r="L37" s="111" t="s">
        <v>244</v>
      </c>
      <c r="M37" s="111"/>
      <c r="N37" s="111"/>
      <c r="O37" s="111"/>
      <c r="P37" s="111"/>
      <c r="Q37" s="111"/>
      <c r="R37" s="111"/>
      <c r="S37" s="111"/>
      <c r="T37" s="111"/>
      <c r="U37" s="111"/>
      <c r="V37" s="111"/>
      <c r="W37" s="111"/>
      <c r="X37" s="96"/>
      <c r="Y37" s="96"/>
      <c r="Z37" s="96"/>
      <c r="AA37" s="96"/>
      <c r="AB37" s="96"/>
      <c r="AC37" s="96"/>
      <c r="AD37" s="96"/>
      <c r="AE37" s="96"/>
      <c r="AF37" s="96"/>
      <c r="AG37" s="96"/>
      <c r="AH37" s="96"/>
      <c r="AI37" s="96"/>
      <c r="AJ37" s="79"/>
    </row>
    <row r="38" spans="1:42" ht="24" customHeight="1" x14ac:dyDescent="0.15">
      <c r="A38" s="77"/>
      <c r="L38" s="111"/>
      <c r="M38" s="111"/>
      <c r="N38" s="111"/>
      <c r="O38" s="111"/>
      <c r="P38" s="111"/>
      <c r="Q38" s="111"/>
      <c r="R38" s="111"/>
      <c r="S38" s="111"/>
      <c r="T38" s="111"/>
      <c r="U38" s="111"/>
      <c r="V38" s="111"/>
      <c r="W38" s="111"/>
      <c r="X38" s="96"/>
      <c r="Y38" s="96"/>
      <c r="Z38" s="96"/>
      <c r="AA38" s="96"/>
      <c r="AB38" s="96"/>
      <c r="AC38" s="96"/>
      <c r="AD38" s="96"/>
      <c r="AE38" s="96"/>
      <c r="AF38" s="96"/>
      <c r="AG38" s="96"/>
      <c r="AH38" s="96"/>
      <c r="AI38" s="96"/>
      <c r="AJ38" s="79"/>
    </row>
    <row r="39" spans="1:42" ht="24" customHeight="1" x14ac:dyDescent="0.15">
      <c r="A39" s="77"/>
      <c r="L39" s="148" t="s">
        <v>245</v>
      </c>
      <c r="M39" s="148"/>
      <c r="N39" s="148"/>
      <c r="O39" s="166"/>
      <c r="P39" s="169" t="s">
        <v>246</v>
      </c>
      <c r="Q39" s="170"/>
      <c r="R39" s="170"/>
      <c r="S39" s="171"/>
      <c r="T39" s="175" t="s">
        <v>247</v>
      </c>
      <c r="U39" s="148"/>
      <c r="V39" s="148"/>
      <c r="W39" s="148"/>
      <c r="AI39" s="57"/>
      <c r="AJ39" s="79"/>
    </row>
    <row r="40" spans="1:42" ht="24" customHeight="1" x14ac:dyDescent="0.15">
      <c r="A40" s="77"/>
      <c r="L40" s="167"/>
      <c r="M40" s="167"/>
      <c r="N40" s="167"/>
      <c r="O40" s="168"/>
      <c r="P40" s="172"/>
      <c r="Q40" s="173"/>
      <c r="R40" s="173"/>
      <c r="S40" s="174"/>
      <c r="T40" s="176"/>
      <c r="U40" s="167"/>
      <c r="V40" s="167"/>
      <c r="W40" s="167"/>
      <c r="AI40" s="80"/>
      <c r="AJ40" s="79"/>
    </row>
    <row r="41" spans="1:42" ht="24" customHeight="1" x14ac:dyDescent="0.15">
      <c r="A41" s="77"/>
      <c r="L41" s="97"/>
      <c r="M41" s="1"/>
      <c r="N41" s="1"/>
      <c r="O41" s="98"/>
      <c r="P41" s="139"/>
      <c r="Q41" s="140"/>
      <c r="R41" s="140"/>
      <c r="S41" s="141"/>
      <c r="T41" s="142"/>
      <c r="U41" s="142"/>
      <c r="V41" s="142"/>
      <c r="W41" s="142"/>
      <c r="AI41" s="80"/>
      <c r="AJ41" s="79"/>
    </row>
    <row r="42" spans="1:42" ht="24" customHeight="1" x14ac:dyDescent="0.15">
      <c r="A42" s="77"/>
      <c r="L42" s="97"/>
      <c r="M42" s="1"/>
      <c r="N42" s="1"/>
      <c r="O42" s="98"/>
      <c r="P42" s="139"/>
      <c r="Q42" s="140"/>
      <c r="R42" s="140"/>
      <c r="S42" s="141"/>
      <c r="T42" s="142"/>
      <c r="U42" s="142"/>
      <c r="V42" s="142"/>
      <c r="W42" s="142"/>
      <c r="AI42" s="80"/>
      <c r="AJ42" s="79"/>
    </row>
    <row r="43" spans="1:42" ht="24" customHeight="1" x14ac:dyDescent="0.15">
      <c r="A43" s="77"/>
      <c r="L43" s="97"/>
      <c r="M43" s="1"/>
      <c r="N43" s="1"/>
      <c r="O43" s="98"/>
      <c r="P43" s="139"/>
      <c r="Q43" s="140"/>
      <c r="R43" s="140"/>
      <c r="S43" s="141"/>
      <c r="T43" s="142"/>
      <c r="U43" s="142"/>
      <c r="V43" s="142"/>
      <c r="W43" s="142"/>
      <c r="AI43" s="80"/>
      <c r="AJ43" s="79"/>
    </row>
    <row r="44" spans="1:42" ht="24" customHeight="1" x14ac:dyDescent="0.15">
      <c r="A44" s="77"/>
      <c r="L44" s="97"/>
      <c r="M44" s="1"/>
      <c r="N44" s="1"/>
      <c r="O44" s="98"/>
      <c r="P44" s="139"/>
      <c r="Q44" s="140"/>
      <c r="R44" s="140"/>
      <c r="S44" s="141"/>
      <c r="T44" s="142"/>
      <c r="U44" s="142"/>
      <c r="V44" s="142"/>
      <c r="W44" s="142"/>
      <c r="AI44" s="99"/>
      <c r="AJ44" s="79"/>
    </row>
    <row r="45" spans="1:42" ht="24" customHeight="1" x14ac:dyDescent="0.15">
      <c r="A45" s="77"/>
      <c r="L45" s="97"/>
      <c r="M45" s="1"/>
      <c r="N45" s="1"/>
      <c r="O45" s="98"/>
      <c r="P45" s="139"/>
      <c r="Q45" s="140"/>
      <c r="R45" s="140"/>
      <c r="S45" s="141"/>
      <c r="T45" s="142"/>
      <c r="U45" s="142"/>
      <c r="V45" s="142"/>
      <c r="W45" s="142"/>
      <c r="AI45" s="100"/>
      <c r="AJ45" s="79"/>
    </row>
    <row r="46" spans="1:42" ht="24" customHeight="1" x14ac:dyDescent="0.15">
      <c r="A46" s="77"/>
      <c r="L46" s="97"/>
      <c r="M46" s="1"/>
      <c r="N46" s="1"/>
      <c r="O46" s="98"/>
      <c r="P46" s="139"/>
      <c r="Q46" s="140"/>
      <c r="R46" s="140"/>
      <c r="S46" s="141"/>
      <c r="T46" s="142"/>
      <c r="U46" s="142"/>
      <c r="V46" s="142"/>
      <c r="W46" s="142"/>
      <c r="AI46" s="100"/>
      <c r="AJ46" s="79"/>
    </row>
    <row r="47" spans="1:42" ht="24" customHeight="1" x14ac:dyDescent="0.15">
      <c r="A47" s="77"/>
      <c r="L47" s="97"/>
      <c r="M47" s="1"/>
      <c r="N47" s="1"/>
      <c r="O47" s="98"/>
      <c r="P47" s="139"/>
      <c r="Q47" s="140"/>
      <c r="R47" s="140"/>
      <c r="S47" s="141"/>
      <c r="T47" s="142"/>
      <c r="U47" s="142"/>
      <c r="V47" s="142"/>
      <c r="W47" s="142"/>
      <c r="AI47" s="100"/>
      <c r="AJ47" s="79"/>
    </row>
    <row r="48" spans="1:42" ht="24" customHeight="1" x14ac:dyDescent="0.15">
      <c r="A48" s="77"/>
      <c r="L48" s="101"/>
      <c r="M48" s="102"/>
      <c r="N48" s="102"/>
      <c r="O48" s="103"/>
      <c r="P48" s="143"/>
      <c r="Q48" s="144"/>
      <c r="R48" s="144"/>
      <c r="S48" s="145"/>
      <c r="T48" s="144"/>
      <c r="U48" s="144"/>
      <c r="V48" s="144"/>
      <c r="W48" s="146"/>
      <c r="AI48" s="100"/>
      <c r="AJ48" s="79"/>
      <c r="AP48">
        <v>5</v>
      </c>
    </row>
    <row r="49" spans="1:45" ht="12.75" customHeight="1" x14ac:dyDescent="0.15">
      <c r="A49" s="36"/>
      <c r="AJ49" s="43"/>
      <c r="AP49">
        <v>4</v>
      </c>
    </row>
    <row r="50" spans="1:45" s="22" customFormat="1" ht="22.5" customHeight="1" x14ac:dyDescent="0.15">
      <c r="A50" s="59"/>
      <c r="B50" s="235" t="s">
        <v>186</v>
      </c>
      <c r="C50" s="235"/>
      <c r="D50" s="235"/>
      <c r="E50" s="235"/>
      <c r="F50" s="235"/>
      <c r="G50" s="235"/>
      <c r="H50" s="235"/>
      <c r="I50" s="235"/>
      <c r="J50" s="235"/>
      <c r="K50" s="235"/>
      <c r="L50" s="235"/>
      <c r="M50" s="235"/>
      <c r="N50" s="235"/>
      <c r="O50" s="235"/>
      <c r="P50" s="235"/>
      <c r="Q50" s="235"/>
      <c r="R50" s="235"/>
      <c r="S50" s="235"/>
      <c r="T50" s="235"/>
      <c r="U50" s="235"/>
      <c r="V50" s="235"/>
      <c r="W50" s="235"/>
      <c r="X50" s="235"/>
      <c r="Y50" s="235"/>
      <c r="Z50" s="235"/>
      <c r="AA50" s="235"/>
      <c r="AB50" s="235"/>
      <c r="AC50" s="235"/>
      <c r="AD50" s="235"/>
      <c r="AE50" s="235"/>
      <c r="AF50" s="235"/>
      <c r="AG50" s="235"/>
      <c r="AH50" s="235"/>
      <c r="AI50" s="235"/>
      <c r="AJ50" s="60"/>
      <c r="AP50" s="22">
        <v>3</v>
      </c>
    </row>
    <row r="51" spans="1:45" s="22" customFormat="1" ht="15" customHeight="1" x14ac:dyDescent="0.15">
      <c r="A51" s="59"/>
      <c r="B51" s="235" t="s">
        <v>261</v>
      </c>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60"/>
      <c r="AP51" s="22">
        <v>2</v>
      </c>
    </row>
    <row r="52" spans="1:45" s="22" customFormat="1" ht="18" customHeight="1" x14ac:dyDescent="0.15">
      <c r="A52" s="59"/>
      <c r="B52" s="235"/>
      <c r="C52" s="235"/>
      <c r="D52" s="235"/>
      <c r="E52" s="235"/>
      <c r="F52" s="235"/>
      <c r="G52" s="235"/>
      <c r="H52" s="235"/>
      <c r="I52" s="235"/>
      <c r="J52" s="235"/>
      <c r="K52" s="235"/>
      <c r="L52" s="235"/>
      <c r="M52" s="235"/>
      <c r="N52" s="235"/>
      <c r="O52" s="235"/>
      <c r="P52" s="235"/>
      <c r="Q52" s="235"/>
      <c r="R52" s="235"/>
      <c r="S52" s="235"/>
      <c r="T52" s="235"/>
      <c r="U52" s="235"/>
      <c r="V52" s="235"/>
      <c r="W52" s="235"/>
      <c r="X52" s="235"/>
      <c r="Y52" s="235"/>
      <c r="Z52" s="235"/>
      <c r="AA52" s="235"/>
      <c r="AB52" s="235"/>
      <c r="AC52" s="235"/>
      <c r="AD52" s="235"/>
      <c r="AE52" s="235"/>
      <c r="AF52" s="235"/>
      <c r="AG52" s="235"/>
      <c r="AH52" s="235"/>
      <c r="AI52" s="235"/>
      <c r="AJ52" s="60"/>
      <c r="AP52" s="22">
        <v>1</v>
      </c>
    </row>
    <row r="53" spans="1:45" s="22" customFormat="1" ht="18" customHeight="1" x14ac:dyDescent="0.15">
      <c r="A53" s="59"/>
      <c r="B53" s="236"/>
      <c r="C53" s="236"/>
      <c r="D53" s="236"/>
      <c r="E53" s="236"/>
      <c r="F53" s="236"/>
      <c r="G53" s="236"/>
      <c r="H53" s="236"/>
      <c r="I53" s="236"/>
      <c r="J53" s="236"/>
      <c r="K53" s="236"/>
      <c r="L53" s="236"/>
      <c r="M53" s="236"/>
      <c r="N53" s="236"/>
      <c r="O53" s="236"/>
      <c r="P53" s="236"/>
      <c r="Q53" s="236"/>
      <c r="R53" s="236"/>
      <c r="S53" s="236"/>
      <c r="T53" s="236"/>
      <c r="U53" s="236"/>
      <c r="V53" s="236"/>
      <c r="W53" s="236"/>
      <c r="X53" s="236"/>
      <c r="Y53" s="236"/>
      <c r="Z53" s="236"/>
      <c r="AA53" s="236"/>
      <c r="AB53" s="236"/>
      <c r="AC53" s="236"/>
      <c r="AD53" s="236"/>
      <c r="AE53" s="236"/>
      <c r="AF53" s="236"/>
      <c r="AG53" s="236"/>
      <c r="AH53" s="236"/>
      <c r="AI53" s="236"/>
      <c r="AJ53" s="60"/>
      <c r="AQ53" s="37"/>
    </row>
    <row r="54" spans="1:45" s="22" customFormat="1" ht="11.25" customHeight="1" x14ac:dyDescent="0.15">
      <c r="A54" s="59"/>
      <c r="B54" s="258" t="s">
        <v>15</v>
      </c>
      <c r="C54" s="259"/>
      <c r="D54" s="259"/>
      <c r="E54" s="259"/>
      <c r="F54" s="249"/>
      <c r="G54" s="250"/>
      <c r="H54" s="250"/>
      <c r="I54" s="250"/>
      <c r="J54" s="250"/>
      <c r="K54" s="250"/>
      <c r="L54" s="250"/>
      <c r="M54" s="250"/>
      <c r="N54" s="250"/>
      <c r="O54" s="250"/>
      <c r="P54" s="250"/>
      <c r="Q54" s="250"/>
      <c r="R54" s="250"/>
      <c r="S54" s="250"/>
      <c r="T54" s="250"/>
      <c r="U54" s="250"/>
      <c r="V54" s="250"/>
      <c r="W54" s="250"/>
      <c r="X54" s="250"/>
      <c r="Y54" s="250"/>
      <c r="Z54" s="250"/>
      <c r="AA54" s="250"/>
      <c r="AB54" s="250"/>
      <c r="AC54" s="250"/>
      <c r="AD54" s="250"/>
      <c r="AE54" s="250"/>
      <c r="AF54" s="251"/>
      <c r="AG54" s="266" t="s">
        <v>16</v>
      </c>
      <c r="AH54" s="267"/>
      <c r="AI54" s="268"/>
      <c r="AJ54" s="61"/>
      <c r="AQ54" s="37"/>
    </row>
    <row r="55" spans="1:45" s="22" customFormat="1" ht="11.25" customHeight="1" x14ac:dyDescent="0.15">
      <c r="A55" s="59"/>
      <c r="B55" s="260"/>
      <c r="C55" s="261"/>
      <c r="D55" s="261"/>
      <c r="E55" s="261"/>
      <c r="F55" s="252"/>
      <c r="G55" s="253"/>
      <c r="H55" s="253"/>
      <c r="I55" s="253"/>
      <c r="J55" s="253"/>
      <c r="K55" s="253"/>
      <c r="L55" s="253"/>
      <c r="M55" s="253"/>
      <c r="N55" s="253"/>
      <c r="O55" s="253"/>
      <c r="P55" s="253"/>
      <c r="Q55" s="253"/>
      <c r="R55" s="253"/>
      <c r="S55" s="253"/>
      <c r="T55" s="253"/>
      <c r="U55" s="253"/>
      <c r="V55" s="253"/>
      <c r="W55" s="253"/>
      <c r="X55" s="253"/>
      <c r="Y55" s="253"/>
      <c r="Z55" s="253"/>
      <c r="AA55" s="253"/>
      <c r="AB55" s="253"/>
      <c r="AC55" s="253"/>
      <c r="AD55" s="253"/>
      <c r="AE55" s="253"/>
      <c r="AF55" s="254"/>
      <c r="AG55" s="269"/>
      <c r="AH55" s="270"/>
      <c r="AI55" s="271"/>
      <c r="AJ55" s="61"/>
      <c r="AL55" s="29"/>
      <c r="AM55" s="29"/>
      <c r="AN55" s="29"/>
      <c r="AO55" s="29"/>
      <c r="AP55" s="29"/>
      <c r="AQ55" s="38"/>
    </row>
    <row r="56" spans="1:45" s="22" customFormat="1" ht="11.25" customHeight="1" x14ac:dyDescent="0.15">
      <c r="A56" s="59"/>
      <c r="B56" s="260"/>
      <c r="C56" s="261"/>
      <c r="D56" s="261"/>
      <c r="E56" s="261"/>
      <c r="F56" s="252"/>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4"/>
      <c r="AG56" s="272"/>
      <c r="AH56" s="273"/>
      <c r="AI56" s="274"/>
      <c r="AJ56" s="61"/>
      <c r="AL56" s="29"/>
      <c r="AM56" s="29"/>
      <c r="AN56" s="29"/>
      <c r="AO56" s="29"/>
      <c r="AP56" s="29"/>
      <c r="AQ56" s="38"/>
    </row>
    <row r="57" spans="1:45" s="22" customFormat="1" ht="11.25" customHeight="1" x14ac:dyDescent="0.15">
      <c r="A57" s="59"/>
      <c r="B57" s="260"/>
      <c r="C57" s="261"/>
      <c r="D57" s="261"/>
      <c r="E57" s="261"/>
      <c r="F57" s="252"/>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4"/>
      <c r="AG57" s="272"/>
      <c r="AH57" s="273"/>
      <c r="AI57" s="274"/>
      <c r="AJ57" s="61"/>
      <c r="AL57" s="29"/>
      <c r="AM57" s="29"/>
      <c r="AN57" s="29"/>
      <c r="AO57" s="29"/>
      <c r="AP57" s="29"/>
      <c r="AQ57" s="38"/>
    </row>
    <row r="58" spans="1:45" s="22" customFormat="1" ht="11.25" customHeight="1" x14ac:dyDescent="0.15">
      <c r="A58" s="59"/>
      <c r="B58" s="260"/>
      <c r="C58" s="261"/>
      <c r="D58" s="261"/>
      <c r="E58" s="261"/>
      <c r="F58" s="252"/>
      <c r="G58" s="253"/>
      <c r="H58" s="253"/>
      <c r="I58" s="253"/>
      <c r="J58" s="253"/>
      <c r="K58" s="253"/>
      <c r="L58" s="253"/>
      <c r="M58" s="253"/>
      <c r="N58" s="253"/>
      <c r="O58" s="253"/>
      <c r="P58" s="253"/>
      <c r="Q58" s="253"/>
      <c r="R58" s="253"/>
      <c r="S58" s="253"/>
      <c r="T58" s="253"/>
      <c r="U58" s="253"/>
      <c r="V58" s="253"/>
      <c r="W58" s="253"/>
      <c r="X58" s="253"/>
      <c r="Y58" s="253"/>
      <c r="Z58" s="253"/>
      <c r="AA58" s="253"/>
      <c r="AB58" s="253"/>
      <c r="AC58" s="253"/>
      <c r="AD58" s="253"/>
      <c r="AE58" s="253"/>
      <c r="AF58" s="254"/>
      <c r="AG58" s="272"/>
      <c r="AH58" s="273"/>
      <c r="AI58" s="274"/>
      <c r="AJ58" s="60"/>
      <c r="AL58" s="29"/>
      <c r="AM58" s="29"/>
      <c r="AN58" s="29"/>
      <c r="AO58" s="29"/>
      <c r="AP58" s="29"/>
      <c r="AQ58" s="29"/>
    </row>
    <row r="59" spans="1:45" s="22" customFormat="1" ht="11.25" customHeight="1" x14ac:dyDescent="0.15">
      <c r="A59" s="59"/>
      <c r="B59" s="262"/>
      <c r="C59" s="263"/>
      <c r="D59" s="263"/>
      <c r="E59" s="263"/>
      <c r="F59" s="255"/>
      <c r="G59" s="256"/>
      <c r="H59" s="256"/>
      <c r="I59" s="256"/>
      <c r="J59" s="256"/>
      <c r="K59" s="256"/>
      <c r="L59" s="256"/>
      <c r="M59" s="256"/>
      <c r="N59" s="256"/>
      <c r="O59" s="256"/>
      <c r="P59" s="256"/>
      <c r="Q59" s="256"/>
      <c r="R59" s="256"/>
      <c r="S59" s="256"/>
      <c r="T59" s="256"/>
      <c r="U59" s="256"/>
      <c r="V59" s="256"/>
      <c r="W59" s="256"/>
      <c r="X59" s="256"/>
      <c r="Y59" s="256"/>
      <c r="Z59" s="256"/>
      <c r="AA59" s="256"/>
      <c r="AB59" s="256"/>
      <c r="AC59" s="256"/>
      <c r="AD59" s="256"/>
      <c r="AE59" s="256"/>
      <c r="AF59" s="257"/>
      <c r="AG59" s="275"/>
      <c r="AH59" s="276"/>
      <c r="AI59" s="277"/>
      <c r="AJ59" s="60"/>
      <c r="AL59" s="29"/>
      <c r="AM59" s="29"/>
      <c r="AN59" s="29"/>
      <c r="AO59" s="29"/>
      <c r="AP59" s="29"/>
      <c r="AQ59" s="29"/>
    </row>
    <row r="60" spans="1:45" s="22" customFormat="1" ht="11.25" customHeight="1" x14ac:dyDescent="0.15">
      <c r="A60" s="59"/>
      <c r="B60" s="264" t="s">
        <v>17</v>
      </c>
      <c r="C60" s="356" t="s">
        <v>248</v>
      </c>
      <c r="D60" s="357"/>
      <c r="E60" s="358"/>
      <c r="F60" s="249"/>
      <c r="G60" s="250"/>
      <c r="H60" s="250"/>
      <c r="I60" s="250"/>
      <c r="J60" s="250"/>
      <c r="K60" s="250"/>
      <c r="L60" s="250"/>
      <c r="M60" s="250"/>
      <c r="N60" s="250"/>
      <c r="O60" s="250"/>
      <c r="P60" s="250"/>
      <c r="Q60" s="250"/>
      <c r="R60" s="250"/>
      <c r="S60" s="250"/>
      <c r="T60" s="250"/>
      <c r="U60" s="250"/>
      <c r="V60" s="250"/>
      <c r="W60" s="250"/>
      <c r="X60" s="250"/>
      <c r="Y60" s="250"/>
      <c r="Z60" s="250"/>
      <c r="AA60" s="250"/>
      <c r="AB60" s="250"/>
      <c r="AC60" s="250"/>
      <c r="AD60" s="250"/>
      <c r="AE60" s="250"/>
      <c r="AF60" s="251"/>
      <c r="AG60" s="266" t="s">
        <v>16</v>
      </c>
      <c r="AH60" s="267"/>
      <c r="AI60" s="268"/>
      <c r="AJ60" s="60"/>
    </row>
    <row r="61" spans="1:45" s="22" customFormat="1" ht="11.25" customHeight="1" x14ac:dyDescent="0.15">
      <c r="A61" s="59"/>
      <c r="B61" s="265"/>
      <c r="C61" s="359"/>
      <c r="D61" s="360"/>
      <c r="E61" s="361"/>
      <c r="F61" s="252"/>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c r="AD61" s="253"/>
      <c r="AE61" s="253"/>
      <c r="AF61" s="254"/>
      <c r="AG61" s="269"/>
      <c r="AH61" s="270"/>
      <c r="AI61" s="271"/>
      <c r="AJ61" s="60"/>
      <c r="AL61" s="233"/>
      <c r="AM61" s="234"/>
      <c r="AN61" s="234"/>
      <c r="AO61" s="234"/>
      <c r="AP61" s="234"/>
      <c r="AQ61" s="234"/>
      <c r="AR61" s="234"/>
      <c r="AS61" s="234"/>
    </row>
    <row r="62" spans="1:45" s="22" customFormat="1" ht="11.25" customHeight="1" x14ac:dyDescent="0.15">
      <c r="A62" s="59"/>
      <c r="B62" s="265"/>
      <c r="C62" s="359"/>
      <c r="D62" s="360"/>
      <c r="E62" s="361"/>
      <c r="F62" s="252"/>
      <c r="G62" s="253"/>
      <c r="H62" s="253"/>
      <c r="I62" s="253"/>
      <c r="J62" s="253"/>
      <c r="K62" s="253"/>
      <c r="L62" s="253"/>
      <c r="M62" s="253"/>
      <c r="N62" s="253"/>
      <c r="O62" s="253"/>
      <c r="P62" s="253"/>
      <c r="Q62" s="253"/>
      <c r="R62" s="253"/>
      <c r="S62" s="253"/>
      <c r="T62" s="253"/>
      <c r="U62" s="253"/>
      <c r="V62" s="253"/>
      <c r="W62" s="253"/>
      <c r="X62" s="253"/>
      <c r="Y62" s="253"/>
      <c r="Z62" s="253"/>
      <c r="AA62" s="253"/>
      <c r="AB62" s="253"/>
      <c r="AC62" s="253"/>
      <c r="AD62" s="253"/>
      <c r="AE62" s="253"/>
      <c r="AF62" s="254"/>
      <c r="AG62" s="272"/>
      <c r="AH62" s="273"/>
      <c r="AI62" s="274"/>
      <c r="AJ62" s="60"/>
      <c r="AL62" s="234"/>
      <c r="AM62" s="234"/>
      <c r="AN62" s="234"/>
      <c r="AO62" s="234"/>
      <c r="AP62" s="234"/>
      <c r="AQ62" s="234"/>
      <c r="AR62" s="234"/>
      <c r="AS62" s="234"/>
    </row>
    <row r="63" spans="1:45" s="22" customFormat="1" ht="11.25" customHeight="1" x14ac:dyDescent="0.15">
      <c r="A63" s="59"/>
      <c r="B63" s="265"/>
      <c r="C63" s="359"/>
      <c r="D63" s="360"/>
      <c r="E63" s="361"/>
      <c r="F63" s="252"/>
      <c r="G63" s="253"/>
      <c r="H63" s="253"/>
      <c r="I63" s="253"/>
      <c r="J63" s="253"/>
      <c r="K63" s="253"/>
      <c r="L63" s="253"/>
      <c r="M63" s="253"/>
      <c r="N63" s="253"/>
      <c r="O63" s="253"/>
      <c r="P63" s="253"/>
      <c r="Q63" s="253"/>
      <c r="R63" s="253"/>
      <c r="S63" s="253"/>
      <c r="T63" s="253"/>
      <c r="U63" s="253"/>
      <c r="V63" s="253"/>
      <c r="W63" s="253"/>
      <c r="X63" s="253"/>
      <c r="Y63" s="253"/>
      <c r="Z63" s="253"/>
      <c r="AA63" s="253"/>
      <c r="AB63" s="253"/>
      <c r="AC63" s="253"/>
      <c r="AD63" s="253"/>
      <c r="AE63" s="253"/>
      <c r="AF63" s="254"/>
      <c r="AG63" s="272"/>
      <c r="AH63" s="273"/>
      <c r="AI63" s="274"/>
      <c r="AJ63" s="60"/>
      <c r="AL63" s="234"/>
      <c r="AM63" s="234"/>
      <c r="AN63" s="234"/>
      <c r="AO63" s="234"/>
      <c r="AP63" s="234"/>
      <c r="AQ63" s="234"/>
      <c r="AR63" s="234"/>
      <c r="AS63" s="234"/>
    </row>
    <row r="64" spans="1:45" s="22" customFormat="1" ht="11.25" customHeight="1" x14ac:dyDescent="0.15">
      <c r="A64" s="59"/>
      <c r="B64" s="265"/>
      <c r="C64" s="359"/>
      <c r="D64" s="360"/>
      <c r="E64" s="361"/>
      <c r="F64" s="252"/>
      <c r="G64" s="253"/>
      <c r="H64" s="253"/>
      <c r="I64" s="253"/>
      <c r="J64" s="253"/>
      <c r="K64" s="253"/>
      <c r="L64" s="253"/>
      <c r="M64" s="253"/>
      <c r="N64" s="253"/>
      <c r="O64" s="253"/>
      <c r="P64" s="253"/>
      <c r="Q64" s="253"/>
      <c r="R64" s="253"/>
      <c r="S64" s="253"/>
      <c r="T64" s="253"/>
      <c r="U64" s="253"/>
      <c r="V64" s="253"/>
      <c r="W64" s="253"/>
      <c r="X64" s="253"/>
      <c r="Y64" s="253"/>
      <c r="Z64" s="253"/>
      <c r="AA64" s="253"/>
      <c r="AB64" s="253"/>
      <c r="AC64" s="253"/>
      <c r="AD64" s="253"/>
      <c r="AE64" s="253"/>
      <c r="AF64" s="254"/>
      <c r="AG64" s="272"/>
      <c r="AH64" s="273"/>
      <c r="AI64" s="274"/>
      <c r="AJ64" s="60"/>
      <c r="AL64" s="234"/>
      <c r="AM64" s="234"/>
      <c r="AN64" s="234"/>
      <c r="AO64" s="234"/>
      <c r="AP64" s="234"/>
      <c r="AQ64" s="234"/>
      <c r="AR64" s="234"/>
      <c r="AS64" s="234"/>
    </row>
    <row r="65" spans="1:45" s="22" customFormat="1" ht="11.25" customHeight="1" x14ac:dyDescent="0.15">
      <c r="A65" s="59"/>
      <c r="B65" s="265"/>
      <c r="C65" s="362"/>
      <c r="D65" s="363"/>
      <c r="E65" s="364"/>
      <c r="F65" s="255"/>
      <c r="G65" s="256"/>
      <c r="H65" s="256"/>
      <c r="I65" s="256"/>
      <c r="J65" s="256"/>
      <c r="K65" s="256"/>
      <c r="L65" s="256"/>
      <c r="M65" s="256"/>
      <c r="N65" s="256"/>
      <c r="O65" s="256"/>
      <c r="P65" s="256"/>
      <c r="Q65" s="256"/>
      <c r="R65" s="256"/>
      <c r="S65" s="256"/>
      <c r="T65" s="256"/>
      <c r="U65" s="256"/>
      <c r="V65" s="256"/>
      <c r="W65" s="256"/>
      <c r="X65" s="256"/>
      <c r="Y65" s="256"/>
      <c r="Z65" s="256"/>
      <c r="AA65" s="256"/>
      <c r="AB65" s="256"/>
      <c r="AC65" s="256"/>
      <c r="AD65" s="256"/>
      <c r="AE65" s="256"/>
      <c r="AF65" s="257"/>
      <c r="AG65" s="275"/>
      <c r="AH65" s="276"/>
      <c r="AI65" s="277"/>
      <c r="AJ65" s="60"/>
    </row>
    <row r="66" spans="1:45" s="22" customFormat="1" ht="11.25" customHeight="1" x14ac:dyDescent="0.15">
      <c r="A66" s="59"/>
      <c r="B66" s="258" t="s">
        <v>18</v>
      </c>
      <c r="C66" s="258" t="s">
        <v>249</v>
      </c>
      <c r="D66" s="348"/>
      <c r="E66" s="349"/>
      <c r="F66" s="152" t="s">
        <v>19</v>
      </c>
      <c r="G66" s="153"/>
      <c r="H66" s="153"/>
      <c r="I66" s="153"/>
      <c r="J66" s="152" t="s">
        <v>20</v>
      </c>
      <c r="K66" s="153"/>
      <c r="L66" s="153"/>
      <c r="M66" s="154"/>
      <c r="N66" s="155" t="s">
        <v>21</v>
      </c>
      <c r="O66" s="156"/>
      <c r="P66" s="156"/>
      <c r="Q66" s="156"/>
      <c r="R66" s="156"/>
      <c r="S66" s="156"/>
      <c r="T66" s="156"/>
      <c r="U66" s="156"/>
      <c r="V66" s="156"/>
      <c r="W66" s="156"/>
      <c r="X66" s="156"/>
      <c r="Y66" s="156"/>
      <c r="Z66" s="156"/>
      <c r="AA66" s="156"/>
      <c r="AB66" s="156"/>
      <c r="AC66" s="156"/>
      <c r="AD66" s="156"/>
      <c r="AE66" s="156"/>
      <c r="AF66" s="157"/>
      <c r="AG66" s="266" t="s">
        <v>16</v>
      </c>
      <c r="AH66" s="267"/>
      <c r="AI66" s="268"/>
      <c r="AJ66" s="60"/>
      <c r="AK66" s="27"/>
      <c r="AL66" s="29"/>
      <c r="AM66" s="29"/>
      <c r="AN66" s="29"/>
      <c r="AO66" s="29"/>
      <c r="AP66" s="29"/>
      <c r="AQ66" s="29"/>
    </row>
    <row r="67" spans="1:45" s="22" customFormat="1" ht="11.25" customHeight="1" x14ac:dyDescent="0.15">
      <c r="A67" s="59"/>
      <c r="B67" s="260"/>
      <c r="C67" s="350"/>
      <c r="D67" s="351"/>
      <c r="E67" s="352"/>
      <c r="F67" s="278"/>
      <c r="G67" s="278"/>
      <c r="H67" s="278"/>
      <c r="I67" s="278"/>
      <c r="J67" s="281"/>
      <c r="K67" s="281"/>
      <c r="L67" s="281"/>
      <c r="M67" s="281"/>
      <c r="N67" s="237"/>
      <c r="O67" s="238"/>
      <c r="P67" s="238"/>
      <c r="Q67" s="238"/>
      <c r="R67" s="238"/>
      <c r="S67" s="238"/>
      <c r="T67" s="238"/>
      <c r="U67" s="238"/>
      <c r="V67" s="238"/>
      <c r="W67" s="238"/>
      <c r="X67" s="238"/>
      <c r="Y67" s="238"/>
      <c r="Z67" s="238"/>
      <c r="AA67" s="238"/>
      <c r="AB67" s="238"/>
      <c r="AC67" s="238"/>
      <c r="AD67" s="238"/>
      <c r="AE67" s="238"/>
      <c r="AF67" s="239"/>
      <c r="AG67" s="269"/>
      <c r="AH67" s="270"/>
      <c r="AI67" s="271"/>
      <c r="AJ67" s="60"/>
      <c r="AK67" s="28"/>
      <c r="AL67" s="233"/>
      <c r="AM67" s="233"/>
      <c r="AN67" s="233"/>
      <c r="AO67" s="233"/>
      <c r="AP67" s="233"/>
      <c r="AQ67" s="233"/>
      <c r="AR67" s="233"/>
      <c r="AS67" s="233"/>
    </row>
    <row r="68" spans="1:45" s="22" customFormat="1" ht="11.25" customHeight="1" x14ac:dyDescent="0.15">
      <c r="A68" s="59"/>
      <c r="B68" s="260"/>
      <c r="C68" s="350"/>
      <c r="D68" s="351"/>
      <c r="E68" s="352"/>
      <c r="F68" s="279"/>
      <c r="G68" s="279"/>
      <c r="H68" s="279"/>
      <c r="I68" s="279"/>
      <c r="J68" s="282"/>
      <c r="K68" s="282"/>
      <c r="L68" s="282"/>
      <c r="M68" s="282"/>
      <c r="N68" s="240"/>
      <c r="O68" s="241"/>
      <c r="P68" s="241"/>
      <c r="Q68" s="241"/>
      <c r="R68" s="241"/>
      <c r="S68" s="241"/>
      <c r="T68" s="241"/>
      <c r="U68" s="241"/>
      <c r="V68" s="241"/>
      <c r="W68" s="241"/>
      <c r="X68" s="241"/>
      <c r="Y68" s="241"/>
      <c r="Z68" s="241"/>
      <c r="AA68" s="241"/>
      <c r="AB68" s="241"/>
      <c r="AC68" s="241"/>
      <c r="AD68" s="241"/>
      <c r="AE68" s="241"/>
      <c r="AF68" s="242"/>
      <c r="AG68" s="272"/>
      <c r="AH68" s="273"/>
      <c r="AI68" s="274"/>
      <c r="AJ68" s="60"/>
      <c r="AL68" s="233"/>
      <c r="AM68" s="233"/>
      <c r="AN68" s="233"/>
      <c r="AO68" s="233"/>
      <c r="AP68" s="233"/>
      <c r="AQ68" s="233"/>
      <c r="AR68" s="233"/>
      <c r="AS68" s="233"/>
    </row>
    <row r="69" spans="1:45" s="22" customFormat="1" ht="11.25" customHeight="1" x14ac:dyDescent="0.15">
      <c r="A69" s="59"/>
      <c r="B69" s="260"/>
      <c r="C69" s="350"/>
      <c r="D69" s="351"/>
      <c r="E69" s="352"/>
      <c r="F69" s="279"/>
      <c r="G69" s="279"/>
      <c r="H69" s="279"/>
      <c r="I69" s="279"/>
      <c r="J69" s="282"/>
      <c r="K69" s="282"/>
      <c r="L69" s="282"/>
      <c r="M69" s="282"/>
      <c r="N69" s="240"/>
      <c r="O69" s="241"/>
      <c r="P69" s="241"/>
      <c r="Q69" s="241"/>
      <c r="R69" s="241"/>
      <c r="S69" s="241"/>
      <c r="T69" s="241"/>
      <c r="U69" s="241"/>
      <c r="V69" s="241"/>
      <c r="W69" s="241"/>
      <c r="X69" s="241"/>
      <c r="Y69" s="241"/>
      <c r="Z69" s="241"/>
      <c r="AA69" s="241"/>
      <c r="AB69" s="241"/>
      <c r="AC69" s="241"/>
      <c r="AD69" s="241"/>
      <c r="AE69" s="241"/>
      <c r="AF69" s="242"/>
      <c r="AG69" s="272"/>
      <c r="AH69" s="273"/>
      <c r="AI69" s="274"/>
      <c r="AJ69" s="60"/>
      <c r="AL69" s="233"/>
      <c r="AM69" s="233"/>
      <c r="AN69" s="233"/>
      <c r="AO69" s="233"/>
      <c r="AP69" s="233"/>
      <c r="AQ69" s="233"/>
      <c r="AR69" s="233"/>
      <c r="AS69" s="233"/>
    </row>
    <row r="70" spans="1:45" s="22" customFormat="1" ht="11.25" customHeight="1" x14ac:dyDescent="0.15">
      <c r="A70" s="59"/>
      <c r="B70" s="260"/>
      <c r="C70" s="350"/>
      <c r="D70" s="351"/>
      <c r="E70" s="352"/>
      <c r="F70" s="279"/>
      <c r="G70" s="279"/>
      <c r="H70" s="279"/>
      <c r="I70" s="279"/>
      <c r="J70" s="282"/>
      <c r="K70" s="282"/>
      <c r="L70" s="282"/>
      <c r="M70" s="282"/>
      <c r="N70" s="240"/>
      <c r="O70" s="241"/>
      <c r="P70" s="241"/>
      <c r="Q70" s="241"/>
      <c r="R70" s="241"/>
      <c r="S70" s="241"/>
      <c r="T70" s="241"/>
      <c r="U70" s="241"/>
      <c r="V70" s="241"/>
      <c r="W70" s="241"/>
      <c r="X70" s="241"/>
      <c r="Y70" s="241"/>
      <c r="Z70" s="241"/>
      <c r="AA70" s="241"/>
      <c r="AB70" s="241"/>
      <c r="AC70" s="241"/>
      <c r="AD70" s="241"/>
      <c r="AE70" s="241"/>
      <c r="AF70" s="242"/>
      <c r="AG70" s="272"/>
      <c r="AH70" s="273"/>
      <c r="AI70" s="274"/>
      <c r="AJ70" s="60"/>
      <c r="AL70" s="233"/>
      <c r="AM70" s="233"/>
      <c r="AN70" s="233"/>
      <c r="AO70" s="233"/>
      <c r="AP70" s="233"/>
      <c r="AQ70" s="233"/>
      <c r="AR70" s="233"/>
      <c r="AS70" s="233"/>
    </row>
    <row r="71" spans="1:45" s="22" customFormat="1" ht="11.25" customHeight="1" x14ac:dyDescent="0.15">
      <c r="A71" s="59"/>
      <c r="B71" s="262"/>
      <c r="C71" s="353"/>
      <c r="D71" s="354"/>
      <c r="E71" s="355"/>
      <c r="F71" s="280"/>
      <c r="G71" s="280"/>
      <c r="H71" s="280"/>
      <c r="I71" s="280"/>
      <c r="J71" s="283"/>
      <c r="K71" s="283"/>
      <c r="L71" s="283"/>
      <c r="M71" s="283"/>
      <c r="N71" s="243"/>
      <c r="O71" s="244"/>
      <c r="P71" s="244"/>
      <c r="Q71" s="244"/>
      <c r="R71" s="244"/>
      <c r="S71" s="244"/>
      <c r="T71" s="244"/>
      <c r="U71" s="244"/>
      <c r="V71" s="244"/>
      <c r="W71" s="244"/>
      <c r="X71" s="244"/>
      <c r="Y71" s="244"/>
      <c r="Z71" s="244"/>
      <c r="AA71" s="244"/>
      <c r="AB71" s="244"/>
      <c r="AC71" s="244"/>
      <c r="AD71" s="244"/>
      <c r="AE71" s="244"/>
      <c r="AF71" s="245"/>
      <c r="AG71" s="275"/>
      <c r="AH71" s="276"/>
      <c r="AI71" s="277"/>
      <c r="AJ71" s="60"/>
      <c r="AL71" s="29"/>
      <c r="AM71" s="29"/>
      <c r="AN71" s="29"/>
      <c r="AO71" s="29"/>
      <c r="AP71" s="29"/>
      <c r="AQ71" s="29"/>
    </row>
    <row r="72" spans="1:45" s="22" customFormat="1" ht="7.5" customHeight="1" x14ac:dyDescent="0.15">
      <c r="A72" s="59"/>
      <c r="B72" s="62"/>
      <c r="C72" s="62"/>
      <c r="D72" s="62"/>
      <c r="E72" s="62"/>
      <c r="F72" s="62"/>
      <c r="G72" s="62"/>
      <c r="AJ72" s="60"/>
    </row>
    <row r="73" spans="1:45" s="22" customFormat="1" ht="15" customHeight="1" x14ac:dyDescent="0.15">
      <c r="A73" s="59"/>
      <c r="B73" s="346" t="s">
        <v>267</v>
      </c>
      <c r="C73" s="346"/>
      <c r="D73" s="346"/>
      <c r="E73" s="346"/>
      <c r="F73" s="346"/>
      <c r="G73" s="346"/>
      <c r="H73" s="346"/>
      <c r="I73" s="346"/>
      <c r="J73" s="346"/>
      <c r="K73" s="346"/>
      <c r="L73" s="346"/>
      <c r="M73" s="346"/>
      <c r="N73" s="346"/>
      <c r="O73" s="346"/>
      <c r="P73" s="346"/>
      <c r="Q73" s="346"/>
      <c r="R73" s="346"/>
      <c r="S73" s="346"/>
      <c r="T73" s="346"/>
      <c r="U73" s="346"/>
      <c r="V73" s="346"/>
      <c r="W73" s="346"/>
      <c r="X73" s="346"/>
      <c r="Y73" s="346"/>
      <c r="Z73" s="346"/>
      <c r="AA73" s="346"/>
      <c r="AB73" s="346"/>
      <c r="AC73" s="346"/>
      <c r="AD73" s="346"/>
      <c r="AE73" s="346"/>
      <c r="AF73" s="346"/>
      <c r="AG73" s="346"/>
      <c r="AH73" s="346"/>
      <c r="AI73" s="346"/>
      <c r="AJ73" s="60"/>
    </row>
    <row r="74" spans="1:45" s="22" customFormat="1" ht="15" customHeight="1" x14ac:dyDescent="0.15">
      <c r="A74" s="59"/>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60"/>
    </row>
    <row r="75" spans="1:45" s="22" customFormat="1" ht="12" customHeight="1" x14ac:dyDescent="0.15">
      <c r="A75" s="59"/>
      <c r="B75" s="343"/>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5"/>
      <c r="AJ75" s="60"/>
    </row>
    <row r="76" spans="1:45" s="22" customFormat="1" ht="12" customHeight="1" x14ac:dyDescent="0.15">
      <c r="A76" s="59"/>
      <c r="B76" s="240"/>
      <c r="C76" s="241"/>
      <c r="D76" s="241"/>
      <c r="E76" s="241"/>
      <c r="F76" s="241"/>
      <c r="G76" s="241"/>
      <c r="H76" s="241"/>
      <c r="I76" s="241"/>
      <c r="J76" s="241"/>
      <c r="K76" s="241"/>
      <c r="L76" s="241"/>
      <c r="M76" s="241"/>
      <c r="N76" s="241"/>
      <c r="O76" s="241"/>
      <c r="P76" s="241"/>
      <c r="Q76" s="241"/>
      <c r="R76" s="241"/>
      <c r="S76" s="241"/>
      <c r="T76" s="241"/>
      <c r="U76" s="241"/>
      <c r="V76" s="241"/>
      <c r="W76" s="241"/>
      <c r="X76" s="241"/>
      <c r="Y76" s="241"/>
      <c r="Z76" s="241"/>
      <c r="AA76" s="241"/>
      <c r="AB76" s="241"/>
      <c r="AC76" s="241"/>
      <c r="AD76" s="241"/>
      <c r="AE76" s="241"/>
      <c r="AF76" s="241"/>
      <c r="AG76" s="241"/>
      <c r="AH76" s="241"/>
      <c r="AI76" s="242"/>
      <c r="AJ76" s="60"/>
    </row>
    <row r="77" spans="1:45" s="22" customFormat="1" ht="12" customHeight="1" x14ac:dyDescent="0.15">
      <c r="A77" s="59"/>
      <c r="B77" s="240"/>
      <c r="C77" s="241"/>
      <c r="D77" s="241"/>
      <c r="E77" s="241"/>
      <c r="F77" s="241"/>
      <c r="G77" s="241"/>
      <c r="H77" s="241"/>
      <c r="I77" s="241"/>
      <c r="J77" s="241"/>
      <c r="K77" s="241"/>
      <c r="L77" s="241"/>
      <c r="M77" s="241"/>
      <c r="N77" s="241"/>
      <c r="O77" s="241"/>
      <c r="P77" s="241"/>
      <c r="Q77" s="241"/>
      <c r="R77" s="241"/>
      <c r="S77" s="241"/>
      <c r="T77" s="241"/>
      <c r="U77" s="241"/>
      <c r="V77" s="241"/>
      <c r="W77" s="241"/>
      <c r="X77" s="241"/>
      <c r="Y77" s="241"/>
      <c r="Z77" s="241"/>
      <c r="AA77" s="241"/>
      <c r="AB77" s="241"/>
      <c r="AC77" s="241"/>
      <c r="AD77" s="241"/>
      <c r="AE77" s="241"/>
      <c r="AF77" s="241"/>
      <c r="AG77" s="241"/>
      <c r="AH77" s="241"/>
      <c r="AI77" s="242"/>
      <c r="AJ77" s="60"/>
    </row>
    <row r="78" spans="1:45" s="22" customFormat="1" ht="12" customHeight="1" x14ac:dyDescent="0.15">
      <c r="A78" s="59"/>
      <c r="B78" s="240"/>
      <c r="C78" s="241"/>
      <c r="D78" s="241"/>
      <c r="E78" s="241"/>
      <c r="F78" s="241"/>
      <c r="G78" s="241"/>
      <c r="H78" s="241"/>
      <c r="I78" s="241"/>
      <c r="J78" s="241"/>
      <c r="K78" s="241"/>
      <c r="L78" s="241"/>
      <c r="M78" s="241"/>
      <c r="N78" s="241"/>
      <c r="O78" s="241"/>
      <c r="P78" s="241"/>
      <c r="Q78" s="241"/>
      <c r="R78" s="241"/>
      <c r="S78" s="241"/>
      <c r="T78" s="241"/>
      <c r="U78" s="241"/>
      <c r="V78" s="241"/>
      <c r="W78" s="241"/>
      <c r="X78" s="241"/>
      <c r="Y78" s="241"/>
      <c r="Z78" s="241"/>
      <c r="AA78" s="241"/>
      <c r="AB78" s="241"/>
      <c r="AC78" s="241"/>
      <c r="AD78" s="241"/>
      <c r="AE78" s="241"/>
      <c r="AF78" s="241"/>
      <c r="AG78" s="241"/>
      <c r="AH78" s="241"/>
      <c r="AI78" s="242"/>
      <c r="AJ78" s="60"/>
    </row>
    <row r="79" spans="1:45" s="22" customFormat="1" ht="12" customHeight="1" x14ac:dyDescent="0.15">
      <c r="A79" s="59"/>
      <c r="B79" s="240"/>
      <c r="C79" s="241"/>
      <c r="D79" s="241"/>
      <c r="E79" s="241"/>
      <c r="F79" s="241"/>
      <c r="G79" s="241"/>
      <c r="H79" s="241"/>
      <c r="I79" s="241"/>
      <c r="J79" s="241"/>
      <c r="K79" s="241"/>
      <c r="L79" s="241"/>
      <c r="M79" s="241"/>
      <c r="N79" s="241"/>
      <c r="O79" s="241"/>
      <c r="P79" s="241"/>
      <c r="Q79" s="241"/>
      <c r="R79" s="241"/>
      <c r="S79" s="241"/>
      <c r="T79" s="241"/>
      <c r="U79" s="241"/>
      <c r="V79" s="241"/>
      <c r="W79" s="241"/>
      <c r="X79" s="241"/>
      <c r="Y79" s="241"/>
      <c r="Z79" s="241"/>
      <c r="AA79" s="241"/>
      <c r="AB79" s="241"/>
      <c r="AC79" s="241"/>
      <c r="AD79" s="241"/>
      <c r="AE79" s="241"/>
      <c r="AF79" s="241"/>
      <c r="AG79" s="241"/>
      <c r="AH79" s="241"/>
      <c r="AI79" s="242"/>
      <c r="AJ79" s="60"/>
    </row>
    <row r="80" spans="1:45" s="22" customFormat="1" ht="12" customHeight="1" x14ac:dyDescent="0.15">
      <c r="A80" s="59"/>
      <c r="B80" s="240"/>
      <c r="C80" s="241"/>
      <c r="D80" s="241"/>
      <c r="E80" s="241"/>
      <c r="F80" s="241"/>
      <c r="G80" s="241"/>
      <c r="H80" s="241"/>
      <c r="I80" s="241"/>
      <c r="J80" s="241"/>
      <c r="K80" s="241"/>
      <c r="L80" s="241"/>
      <c r="M80" s="241"/>
      <c r="N80" s="241"/>
      <c r="O80" s="241"/>
      <c r="P80" s="241"/>
      <c r="Q80" s="241"/>
      <c r="R80" s="241"/>
      <c r="S80" s="241"/>
      <c r="T80" s="241"/>
      <c r="U80" s="241"/>
      <c r="V80" s="241"/>
      <c r="W80" s="241"/>
      <c r="X80" s="241"/>
      <c r="Y80" s="241"/>
      <c r="Z80" s="241"/>
      <c r="AA80" s="241"/>
      <c r="AB80" s="241"/>
      <c r="AC80" s="241"/>
      <c r="AD80" s="241"/>
      <c r="AE80" s="241"/>
      <c r="AF80" s="241"/>
      <c r="AG80" s="241"/>
      <c r="AH80" s="241"/>
      <c r="AI80" s="242"/>
      <c r="AJ80" s="60"/>
    </row>
    <row r="81" spans="1:36" s="22" customFormat="1" ht="12" customHeight="1" x14ac:dyDescent="0.15">
      <c r="A81" s="59"/>
      <c r="B81" s="240"/>
      <c r="C81" s="241"/>
      <c r="D81" s="241"/>
      <c r="E81" s="241"/>
      <c r="F81" s="241"/>
      <c r="G81" s="241"/>
      <c r="H81" s="241"/>
      <c r="I81" s="241"/>
      <c r="J81" s="241"/>
      <c r="K81" s="241"/>
      <c r="L81" s="241"/>
      <c r="M81" s="241"/>
      <c r="N81" s="241"/>
      <c r="O81" s="241"/>
      <c r="P81" s="241"/>
      <c r="Q81" s="241"/>
      <c r="R81" s="241"/>
      <c r="S81" s="241"/>
      <c r="T81" s="241"/>
      <c r="U81" s="241"/>
      <c r="V81" s="241"/>
      <c r="W81" s="241"/>
      <c r="X81" s="241"/>
      <c r="Y81" s="241"/>
      <c r="Z81" s="241"/>
      <c r="AA81" s="241"/>
      <c r="AB81" s="241"/>
      <c r="AC81" s="241"/>
      <c r="AD81" s="241"/>
      <c r="AE81" s="241"/>
      <c r="AF81" s="241"/>
      <c r="AG81" s="241"/>
      <c r="AH81" s="241"/>
      <c r="AI81" s="242"/>
      <c r="AJ81" s="60"/>
    </row>
    <row r="82" spans="1:36" s="22" customFormat="1" ht="12" customHeight="1" x14ac:dyDescent="0.15">
      <c r="A82" s="59"/>
      <c r="B82" s="243"/>
      <c r="C82" s="244"/>
      <c r="D82" s="244"/>
      <c r="E82" s="244"/>
      <c r="F82" s="244"/>
      <c r="G82" s="244"/>
      <c r="H82" s="244"/>
      <c r="I82" s="244"/>
      <c r="J82" s="244"/>
      <c r="K82" s="244"/>
      <c r="L82" s="244"/>
      <c r="M82" s="244"/>
      <c r="N82" s="244"/>
      <c r="O82" s="244"/>
      <c r="P82" s="244"/>
      <c r="Q82" s="244"/>
      <c r="R82" s="244"/>
      <c r="S82" s="244"/>
      <c r="T82" s="244"/>
      <c r="U82" s="244"/>
      <c r="V82" s="244"/>
      <c r="W82" s="244"/>
      <c r="X82" s="244"/>
      <c r="Y82" s="244"/>
      <c r="Z82" s="244"/>
      <c r="AA82" s="244"/>
      <c r="AB82" s="244"/>
      <c r="AC82" s="244"/>
      <c r="AD82" s="244"/>
      <c r="AE82" s="244"/>
      <c r="AF82" s="244"/>
      <c r="AG82" s="244"/>
      <c r="AH82" s="244"/>
      <c r="AI82" s="245"/>
      <c r="AJ82" s="60"/>
    </row>
    <row r="83" spans="1:36" s="22" customFormat="1" ht="12" customHeight="1" x14ac:dyDescent="0.15">
      <c r="A83" s="59"/>
      <c r="B83" s="63"/>
      <c r="C83" s="63"/>
      <c r="D83" s="63"/>
      <c r="E83" s="63"/>
      <c r="F83" s="63"/>
      <c r="G83" s="63"/>
      <c r="H83" s="63"/>
      <c r="I83" s="63"/>
      <c r="J83" s="63"/>
      <c r="K83" s="63"/>
      <c r="L83" s="63"/>
      <c r="M83" s="63"/>
      <c r="N83" s="63"/>
      <c r="O83" s="63"/>
      <c r="P83" s="63"/>
      <c r="Q83" s="63"/>
      <c r="R83" s="63"/>
      <c r="S83" s="63"/>
      <c r="T83" s="63"/>
      <c r="U83" s="63"/>
      <c r="V83" s="63"/>
      <c r="W83" s="63"/>
      <c r="X83" s="63"/>
      <c r="Y83" s="63"/>
      <c r="Z83" s="63"/>
      <c r="AA83" s="63"/>
      <c r="AB83" s="63"/>
      <c r="AC83" s="63"/>
      <c r="AD83" s="63"/>
      <c r="AE83" s="63"/>
      <c r="AF83" s="63"/>
      <c r="AG83" s="63"/>
      <c r="AH83" s="63"/>
      <c r="AI83" s="63"/>
      <c r="AJ83" s="60"/>
    </row>
    <row r="84" spans="1:36" s="22" customFormat="1" ht="36.6" customHeight="1" x14ac:dyDescent="0.15">
      <c r="A84" s="59"/>
      <c r="B84" s="147" t="s">
        <v>268</v>
      </c>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c r="AC84" s="147"/>
      <c r="AD84" s="147"/>
      <c r="AE84" s="147"/>
      <c r="AF84" s="147"/>
      <c r="AG84" s="147"/>
      <c r="AH84" s="147"/>
      <c r="AI84" s="147"/>
      <c r="AJ84" s="60"/>
    </row>
    <row r="85" spans="1:36" ht="12" customHeight="1" x14ac:dyDescent="0.15">
      <c r="A85" s="36"/>
      <c r="B85" s="112"/>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c r="AA85" s="113"/>
      <c r="AB85" s="113"/>
      <c r="AC85" s="113"/>
      <c r="AD85" s="113"/>
      <c r="AE85" s="113"/>
      <c r="AF85" s="113"/>
      <c r="AG85" s="113"/>
      <c r="AH85" s="113"/>
      <c r="AI85" s="114"/>
      <c r="AJ85" s="43"/>
    </row>
    <row r="86" spans="1:36" ht="12" customHeight="1" x14ac:dyDescent="0.15">
      <c r="A86" s="36"/>
      <c r="B86" s="115"/>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c r="AA86" s="116"/>
      <c r="AB86" s="116"/>
      <c r="AC86" s="116"/>
      <c r="AD86" s="116"/>
      <c r="AE86" s="116"/>
      <c r="AF86" s="116"/>
      <c r="AG86" s="116"/>
      <c r="AH86" s="116"/>
      <c r="AI86" s="117"/>
      <c r="AJ86" s="43"/>
    </row>
    <row r="87" spans="1:36" ht="12" customHeight="1" x14ac:dyDescent="0.15">
      <c r="A87" s="36"/>
      <c r="B87" s="115"/>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c r="AA87" s="116"/>
      <c r="AB87" s="116"/>
      <c r="AC87" s="116"/>
      <c r="AD87" s="116"/>
      <c r="AE87" s="116"/>
      <c r="AF87" s="116"/>
      <c r="AG87" s="116"/>
      <c r="AH87" s="116"/>
      <c r="AI87" s="117"/>
      <c r="AJ87" s="43"/>
    </row>
    <row r="88" spans="1:36" ht="12" customHeight="1" x14ac:dyDescent="0.15">
      <c r="A88" s="36"/>
      <c r="B88" s="115"/>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7"/>
      <c r="AJ88" s="43"/>
    </row>
    <row r="89" spans="1:36" ht="12" customHeight="1" x14ac:dyDescent="0.15">
      <c r="A89" s="36"/>
      <c r="B89" s="115"/>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7"/>
      <c r="AJ89" s="43"/>
    </row>
    <row r="90" spans="1:36" ht="12" customHeight="1" x14ac:dyDescent="0.15">
      <c r="A90" s="36"/>
      <c r="B90" s="115"/>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7"/>
      <c r="AJ90" s="43"/>
    </row>
    <row r="91" spans="1:36" ht="12" customHeight="1" x14ac:dyDescent="0.15">
      <c r="A91" s="36"/>
      <c r="B91" s="118"/>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20"/>
      <c r="AJ91" s="43"/>
    </row>
    <row r="92" spans="1:36" ht="10.5" customHeight="1" x14ac:dyDescent="0.15">
      <c r="A92" s="36"/>
      <c r="AJ92" s="43"/>
    </row>
    <row r="93" spans="1:36" x14ac:dyDescent="0.15">
      <c r="A93" s="36"/>
      <c r="B93" s="248" t="s">
        <v>250</v>
      </c>
      <c r="C93" s="248"/>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43"/>
    </row>
    <row r="94" spans="1:36" ht="12" customHeight="1" x14ac:dyDescent="0.15">
      <c r="A94" s="36"/>
      <c r="B94" s="112"/>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4"/>
      <c r="AJ94" s="43"/>
    </row>
    <row r="95" spans="1:36" ht="12" customHeight="1" x14ac:dyDescent="0.15">
      <c r="A95" s="36"/>
      <c r="B95" s="115"/>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7"/>
      <c r="AJ95" s="43"/>
    </row>
    <row r="96" spans="1:36" ht="12" customHeight="1" x14ac:dyDescent="0.15">
      <c r="A96" s="36"/>
      <c r="B96" s="115"/>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7"/>
      <c r="AJ96" s="43"/>
    </row>
    <row r="97" spans="1:36" ht="12" customHeight="1" x14ac:dyDescent="0.15">
      <c r="A97" s="36"/>
      <c r="B97" s="115"/>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c r="AA97" s="116"/>
      <c r="AB97" s="116"/>
      <c r="AC97" s="116"/>
      <c r="AD97" s="116"/>
      <c r="AE97" s="116"/>
      <c r="AF97" s="116"/>
      <c r="AG97" s="116"/>
      <c r="AH97" s="116"/>
      <c r="AI97" s="117"/>
      <c r="AJ97" s="43"/>
    </row>
    <row r="98" spans="1:36" ht="12" customHeight="1" x14ac:dyDescent="0.15">
      <c r="A98" s="36"/>
      <c r="B98" s="115"/>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c r="AA98" s="116"/>
      <c r="AB98" s="116"/>
      <c r="AC98" s="116"/>
      <c r="AD98" s="116"/>
      <c r="AE98" s="116"/>
      <c r="AF98" s="116"/>
      <c r="AG98" s="116"/>
      <c r="AH98" s="116"/>
      <c r="AI98" s="117"/>
      <c r="AJ98" s="43"/>
    </row>
    <row r="99" spans="1:36" ht="12" customHeight="1" x14ac:dyDescent="0.15">
      <c r="A99" s="36"/>
      <c r="B99" s="115"/>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c r="AA99" s="116"/>
      <c r="AB99" s="116"/>
      <c r="AC99" s="116"/>
      <c r="AD99" s="116"/>
      <c r="AE99" s="116"/>
      <c r="AF99" s="116"/>
      <c r="AG99" s="116"/>
      <c r="AH99" s="116"/>
      <c r="AI99" s="117"/>
      <c r="AJ99" s="43"/>
    </row>
    <row r="100" spans="1:36" ht="12" customHeight="1" x14ac:dyDescent="0.15">
      <c r="A100" s="36"/>
      <c r="B100" s="118"/>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20"/>
      <c r="AJ100" s="43"/>
    </row>
    <row r="101" spans="1:36" ht="10.5" customHeight="1" x14ac:dyDescent="0.15">
      <c r="A101" s="36"/>
      <c r="AJ101" s="43"/>
    </row>
    <row r="102" spans="1:36" ht="8.25" customHeight="1" x14ac:dyDescent="0.15">
      <c r="A102" s="36"/>
      <c r="B102" s="342" t="s">
        <v>251</v>
      </c>
      <c r="C102" s="342"/>
      <c r="D102" s="342"/>
      <c r="E102" s="342"/>
      <c r="F102" s="342"/>
      <c r="G102" s="342"/>
      <c r="H102" s="342"/>
      <c r="I102" s="342"/>
      <c r="J102" s="342"/>
      <c r="K102" s="342"/>
      <c r="L102" s="342"/>
      <c r="M102" s="342"/>
      <c r="N102" s="342"/>
      <c r="O102" s="342"/>
      <c r="P102" s="342"/>
      <c r="Q102" s="342"/>
      <c r="R102" s="342"/>
      <c r="S102" s="342"/>
      <c r="T102" s="342"/>
      <c r="U102" s="342"/>
      <c r="V102" s="342"/>
      <c r="W102" s="342"/>
      <c r="X102" s="342"/>
      <c r="Y102" s="342"/>
      <c r="Z102" s="342"/>
      <c r="AA102" s="342"/>
      <c r="AB102" s="342"/>
      <c r="AC102" s="342"/>
      <c r="AD102" s="342"/>
      <c r="AE102" s="342"/>
      <c r="AF102" s="342"/>
      <c r="AG102" s="342"/>
      <c r="AH102" s="342"/>
      <c r="AI102" s="342"/>
      <c r="AJ102" s="43"/>
    </row>
    <row r="103" spans="1:36" ht="15.75" customHeight="1" x14ac:dyDescent="0.15">
      <c r="A103" s="36"/>
      <c r="B103" s="342"/>
      <c r="C103" s="342"/>
      <c r="D103" s="342"/>
      <c r="E103" s="342"/>
      <c r="F103" s="342"/>
      <c r="G103" s="342"/>
      <c r="H103" s="342"/>
      <c r="I103" s="342"/>
      <c r="J103" s="342"/>
      <c r="K103" s="342"/>
      <c r="L103" s="342"/>
      <c r="M103" s="342"/>
      <c r="N103" s="342"/>
      <c r="O103" s="342"/>
      <c r="P103" s="342"/>
      <c r="Q103" s="342"/>
      <c r="R103" s="342"/>
      <c r="S103" s="342"/>
      <c r="T103" s="342"/>
      <c r="U103" s="342"/>
      <c r="V103" s="342"/>
      <c r="W103" s="342"/>
      <c r="X103" s="342"/>
      <c r="Y103" s="342"/>
      <c r="Z103" s="342"/>
      <c r="AA103" s="342"/>
      <c r="AB103" s="342"/>
      <c r="AC103" s="342"/>
      <c r="AD103" s="342"/>
      <c r="AE103" s="342"/>
      <c r="AF103" s="342"/>
      <c r="AG103" s="342"/>
      <c r="AH103" s="342"/>
      <c r="AI103" s="342"/>
      <c r="AJ103" s="43"/>
    </row>
    <row r="104" spans="1:36" ht="12" customHeight="1" x14ac:dyDescent="0.15">
      <c r="A104" s="36"/>
      <c r="B104" s="112"/>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c r="AA104" s="113"/>
      <c r="AB104" s="113"/>
      <c r="AC104" s="113"/>
      <c r="AD104" s="113"/>
      <c r="AE104" s="113"/>
      <c r="AF104" s="113"/>
      <c r="AG104" s="113"/>
      <c r="AH104" s="113"/>
      <c r="AI104" s="114"/>
      <c r="AJ104" s="43"/>
    </row>
    <row r="105" spans="1:36" ht="12" customHeight="1" x14ac:dyDescent="0.15">
      <c r="A105" s="36"/>
      <c r="B105" s="115"/>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c r="AA105" s="116"/>
      <c r="AB105" s="116"/>
      <c r="AC105" s="116"/>
      <c r="AD105" s="116"/>
      <c r="AE105" s="116"/>
      <c r="AF105" s="116"/>
      <c r="AG105" s="116"/>
      <c r="AH105" s="116"/>
      <c r="AI105" s="117"/>
      <c r="AJ105" s="43"/>
    </row>
    <row r="106" spans="1:36" ht="12" customHeight="1" x14ac:dyDescent="0.15">
      <c r="A106" s="36"/>
      <c r="B106" s="115"/>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c r="AA106" s="116"/>
      <c r="AB106" s="116"/>
      <c r="AC106" s="116"/>
      <c r="AD106" s="116"/>
      <c r="AE106" s="116"/>
      <c r="AF106" s="116"/>
      <c r="AG106" s="116"/>
      <c r="AH106" s="116"/>
      <c r="AI106" s="117"/>
      <c r="AJ106" s="43"/>
    </row>
    <row r="107" spans="1:36" ht="12" customHeight="1" x14ac:dyDescent="0.15">
      <c r="A107" s="36"/>
      <c r="B107" s="115"/>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c r="AA107" s="116"/>
      <c r="AB107" s="116"/>
      <c r="AC107" s="116"/>
      <c r="AD107" s="116"/>
      <c r="AE107" s="116"/>
      <c r="AF107" s="116"/>
      <c r="AG107" s="116"/>
      <c r="AH107" s="116"/>
      <c r="AI107" s="117"/>
      <c r="AJ107" s="43"/>
    </row>
    <row r="108" spans="1:36" ht="11.25" customHeight="1" x14ac:dyDescent="0.15">
      <c r="A108" s="36"/>
      <c r="B108" s="115"/>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c r="AA108" s="116"/>
      <c r="AB108" s="116"/>
      <c r="AC108" s="116"/>
      <c r="AD108" s="116"/>
      <c r="AE108" s="116"/>
      <c r="AF108" s="116"/>
      <c r="AG108" s="116"/>
      <c r="AH108" s="116"/>
      <c r="AI108" s="117"/>
      <c r="AJ108" s="43"/>
    </row>
    <row r="109" spans="1:36" ht="12" customHeight="1" x14ac:dyDescent="0.15">
      <c r="A109" s="36"/>
      <c r="B109" s="115"/>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c r="AA109" s="116"/>
      <c r="AB109" s="116"/>
      <c r="AC109" s="116"/>
      <c r="AD109" s="116"/>
      <c r="AE109" s="116"/>
      <c r="AF109" s="116"/>
      <c r="AG109" s="116"/>
      <c r="AH109" s="116"/>
      <c r="AI109" s="117"/>
      <c r="AJ109" s="43"/>
    </row>
    <row r="110" spans="1:36" ht="12" customHeight="1" x14ac:dyDescent="0.15">
      <c r="A110" s="36"/>
      <c r="B110" s="115"/>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c r="AA110" s="116"/>
      <c r="AB110" s="116"/>
      <c r="AC110" s="116"/>
      <c r="AD110" s="116"/>
      <c r="AE110" s="116"/>
      <c r="AF110" s="116"/>
      <c r="AG110" s="116"/>
      <c r="AH110" s="116"/>
      <c r="AI110" s="117"/>
      <c r="AJ110" s="43"/>
    </row>
    <row r="111" spans="1:36" ht="12" customHeight="1" x14ac:dyDescent="0.15">
      <c r="A111" s="36"/>
      <c r="B111" s="118"/>
      <c r="C111" s="119"/>
      <c r="D111" s="119"/>
      <c r="E111" s="119"/>
      <c r="F111" s="119"/>
      <c r="G111" s="119"/>
      <c r="H111" s="119"/>
      <c r="I111" s="119"/>
      <c r="J111" s="119"/>
      <c r="K111" s="119"/>
      <c r="L111" s="119"/>
      <c r="M111" s="119"/>
      <c r="N111" s="119"/>
      <c r="O111" s="119"/>
      <c r="P111" s="119"/>
      <c r="Q111" s="119"/>
      <c r="R111" s="119"/>
      <c r="S111" s="119"/>
      <c r="T111" s="119"/>
      <c r="U111" s="119"/>
      <c r="V111" s="119"/>
      <c r="W111" s="119"/>
      <c r="X111" s="119"/>
      <c r="Y111" s="119"/>
      <c r="Z111" s="119"/>
      <c r="AA111" s="119"/>
      <c r="AB111" s="119"/>
      <c r="AC111" s="119"/>
      <c r="AD111" s="119"/>
      <c r="AE111" s="119"/>
      <c r="AF111" s="119"/>
      <c r="AG111" s="119"/>
      <c r="AH111" s="119"/>
      <c r="AI111" s="120"/>
      <c r="AJ111" s="43"/>
    </row>
    <row r="112" spans="1:36" ht="11.25" customHeight="1" x14ac:dyDescent="0.15">
      <c r="A112" s="36"/>
      <c r="AJ112" s="43"/>
    </row>
    <row r="113" spans="1:36" ht="18" customHeight="1" x14ac:dyDescent="0.15">
      <c r="A113" s="36"/>
      <c r="B113" s="246" t="s">
        <v>252</v>
      </c>
      <c r="C113" s="247"/>
      <c r="D113" s="247"/>
      <c r="E113" s="247"/>
      <c r="F113" s="247"/>
      <c r="G113" s="247"/>
      <c r="H113" s="247"/>
      <c r="I113" s="247"/>
      <c r="J113" s="247"/>
      <c r="K113" s="247"/>
      <c r="L113" s="247"/>
      <c r="M113" s="247"/>
      <c r="N113" s="247"/>
      <c r="O113" s="247"/>
      <c r="P113" s="247"/>
      <c r="Q113" s="247"/>
      <c r="R113" s="247"/>
      <c r="S113" s="247"/>
      <c r="T113" s="247"/>
      <c r="U113" s="247"/>
      <c r="V113" s="247"/>
      <c r="W113" s="247"/>
      <c r="X113" s="247"/>
      <c r="Y113" s="247"/>
      <c r="Z113" s="247"/>
      <c r="AA113" s="247"/>
      <c r="AB113" s="247"/>
      <c r="AC113" s="247"/>
      <c r="AD113" s="247"/>
      <c r="AE113" s="247"/>
      <c r="AF113" s="247"/>
      <c r="AG113" s="247"/>
      <c r="AH113" s="247"/>
      <c r="AI113" s="247"/>
      <c r="AJ113" s="43"/>
    </row>
    <row r="114" spans="1:36" ht="22.5" customHeight="1" x14ac:dyDescent="0.15">
      <c r="A114" s="36"/>
      <c r="B114" s="148" t="s">
        <v>253</v>
      </c>
      <c r="C114" s="148"/>
      <c r="D114" s="148"/>
      <c r="E114" s="148"/>
      <c r="F114" s="148"/>
      <c r="G114" s="148" t="s">
        <v>206</v>
      </c>
      <c r="H114" s="148"/>
      <c r="I114" s="148"/>
      <c r="J114" s="148" t="s">
        <v>253</v>
      </c>
      <c r="K114" s="148"/>
      <c r="L114" s="148"/>
      <c r="M114" s="148"/>
      <c r="N114" s="148"/>
      <c r="O114" s="148" t="s">
        <v>206</v>
      </c>
      <c r="P114" s="148"/>
      <c r="Q114" s="148"/>
      <c r="R114" s="36"/>
      <c r="T114" s="138" t="s">
        <v>254</v>
      </c>
      <c r="U114" s="138"/>
      <c r="V114" s="138"/>
      <c r="W114" s="138"/>
      <c r="X114" s="138"/>
      <c r="Y114" s="138"/>
      <c r="Z114" s="149"/>
      <c r="AA114" s="150"/>
      <c r="AB114" s="150"/>
      <c r="AC114" s="151"/>
      <c r="AD114" s="89" t="s">
        <v>255</v>
      </c>
      <c r="AJ114" s="43"/>
    </row>
    <row r="115" spans="1:36" ht="22.5" customHeight="1" x14ac:dyDescent="0.15">
      <c r="A115" s="36"/>
      <c r="B115" s="285"/>
      <c r="C115" s="285"/>
      <c r="D115" s="285"/>
      <c r="E115" s="285"/>
      <c r="F115" s="285"/>
      <c r="G115" s="136"/>
      <c r="H115" s="137"/>
      <c r="I115" s="105" t="s">
        <v>256</v>
      </c>
      <c r="J115" s="124"/>
      <c r="K115" s="124"/>
      <c r="L115" s="124"/>
      <c r="M115" s="124"/>
      <c r="N115" s="124"/>
      <c r="O115" s="125"/>
      <c r="P115" s="126"/>
      <c r="Q115" s="105" t="s">
        <v>256</v>
      </c>
      <c r="R115" s="36"/>
      <c r="AJ115" s="43"/>
    </row>
    <row r="116" spans="1:36" ht="22.5" customHeight="1" x14ac:dyDescent="0.15">
      <c r="A116" s="36"/>
      <c r="B116" s="285"/>
      <c r="C116" s="285"/>
      <c r="D116" s="285"/>
      <c r="E116" s="285"/>
      <c r="F116" s="285"/>
      <c r="G116" s="136"/>
      <c r="H116" s="137"/>
      <c r="I116" s="105" t="s">
        <v>256</v>
      </c>
      <c r="J116" s="124"/>
      <c r="K116" s="124"/>
      <c r="L116" s="124"/>
      <c r="M116" s="124"/>
      <c r="N116" s="124"/>
      <c r="O116" s="125"/>
      <c r="P116" s="126"/>
      <c r="Q116" s="105" t="s">
        <v>256</v>
      </c>
      <c r="R116" s="36"/>
      <c r="T116" s="138" t="s">
        <v>257</v>
      </c>
      <c r="U116" s="138"/>
      <c r="V116" s="138"/>
      <c r="W116" s="138"/>
      <c r="X116" s="138"/>
      <c r="Y116" s="138"/>
      <c r="Z116" s="138"/>
      <c r="AA116" s="138"/>
      <c r="AB116" s="138"/>
      <c r="AC116" s="138"/>
      <c r="AD116" s="138"/>
      <c r="AE116" s="138"/>
      <c r="AF116" s="138"/>
      <c r="AG116" s="138"/>
      <c r="AH116" s="138"/>
      <c r="AI116" s="138"/>
      <c r="AJ116" s="43"/>
    </row>
    <row r="117" spans="1:36" ht="22.5" customHeight="1" x14ac:dyDescent="0.15">
      <c r="A117" s="36"/>
      <c r="B117" s="124"/>
      <c r="C117" s="124"/>
      <c r="D117" s="124"/>
      <c r="E117" s="124"/>
      <c r="F117" s="124"/>
      <c r="G117" s="125"/>
      <c r="H117" s="126"/>
      <c r="I117" s="105" t="s">
        <v>256</v>
      </c>
      <c r="J117" s="124"/>
      <c r="K117" s="124"/>
      <c r="L117" s="124"/>
      <c r="M117" s="124"/>
      <c r="N117" s="124"/>
      <c r="O117" s="125"/>
      <c r="P117" s="126"/>
      <c r="Q117" s="105" t="s">
        <v>256</v>
      </c>
      <c r="R117" s="36"/>
      <c r="T117" s="127" t="s">
        <v>271</v>
      </c>
      <c r="U117" s="128"/>
      <c r="V117" s="128"/>
      <c r="W117" s="128"/>
      <c r="X117" s="128"/>
      <c r="Y117" s="128"/>
      <c r="Z117" s="128"/>
      <c r="AA117" s="128"/>
      <c r="AB117" s="128"/>
      <c r="AC117" s="128"/>
      <c r="AD117" s="128"/>
      <c r="AE117" s="128"/>
      <c r="AF117" s="128"/>
      <c r="AG117" s="128"/>
      <c r="AH117" s="129"/>
      <c r="AI117" s="106"/>
      <c r="AJ117" s="43"/>
    </row>
    <row r="118" spans="1:36" ht="22.5" customHeight="1" x14ac:dyDescent="0.15">
      <c r="A118" s="36"/>
      <c r="B118" s="124"/>
      <c r="C118" s="124"/>
      <c r="D118" s="124"/>
      <c r="E118" s="124"/>
      <c r="F118" s="124"/>
      <c r="G118" s="125"/>
      <c r="H118" s="126"/>
      <c r="I118" s="105" t="s">
        <v>256</v>
      </c>
      <c r="J118" s="124"/>
      <c r="K118" s="124"/>
      <c r="L118" s="124"/>
      <c r="M118" s="124"/>
      <c r="N118" s="124"/>
      <c r="O118" s="125"/>
      <c r="P118" s="126"/>
      <c r="Q118" s="105" t="s">
        <v>256</v>
      </c>
      <c r="R118" s="36"/>
      <c r="T118" s="130"/>
      <c r="U118" s="131"/>
      <c r="V118" s="131"/>
      <c r="W118" s="131"/>
      <c r="X118" s="131"/>
      <c r="Y118" s="131"/>
      <c r="Z118" s="131"/>
      <c r="AA118" s="131"/>
      <c r="AB118" s="131"/>
      <c r="AC118" s="131"/>
      <c r="AD118" s="131"/>
      <c r="AE118" s="131"/>
      <c r="AF118" s="131"/>
      <c r="AG118" s="131"/>
      <c r="AH118" s="132"/>
      <c r="AI118" s="106"/>
      <c r="AJ118" s="43"/>
    </row>
    <row r="119" spans="1:36" ht="9" customHeight="1" x14ac:dyDescent="0.15">
      <c r="A119" s="36"/>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c r="Z119" s="104"/>
      <c r="AA119" s="104"/>
      <c r="AB119" s="104"/>
      <c r="AC119" s="104"/>
      <c r="AD119" s="104"/>
      <c r="AE119" s="104"/>
      <c r="AF119" s="104"/>
      <c r="AG119" s="104"/>
      <c r="AH119" s="104"/>
      <c r="AI119" s="104"/>
      <c r="AJ119" s="43"/>
    </row>
    <row r="120" spans="1:36" ht="12" customHeight="1" x14ac:dyDescent="0.15">
      <c r="A120" s="36"/>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c r="Z120" s="104"/>
      <c r="AA120" s="104"/>
      <c r="AB120" s="104"/>
      <c r="AC120" s="104"/>
      <c r="AD120" s="104"/>
      <c r="AE120" s="104"/>
      <c r="AF120" s="104"/>
      <c r="AG120" s="104"/>
      <c r="AH120" s="104"/>
      <c r="AI120" s="104"/>
      <c r="AJ120" s="43"/>
    </row>
    <row r="121" spans="1:36" ht="10.5" customHeight="1" x14ac:dyDescent="0.15">
      <c r="A121" s="110" t="s">
        <v>269</v>
      </c>
      <c r="B121" s="111"/>
      <c r="C121" s="111"/>
      <c r="D121" s="111"/>
      <c r="E121" s="111"/>
      <c r="F121" s="111"/>
      <c r="G121" s="111"/>
      <c r="H121" s="111"/>
      <c r="I121" s="111"/>
      <c r="J121" s="111"/>
      <c r="K121" s="111"/>
      <c r="L121" s="111"/>
      <c r="M121" s="111"/>
      <c r="N121" s="111"/>
      <c r="O121" s="111"/>
      <c r="P121" s="111"/>
      <c r="Q121" s="111"/>
      <c r="R121" s="111"/>
      <c r="S121" s="111"/>
      <c r="T121" s="111"/>
      <c r="U121" s="111"/>
      <c r="V121" s="111"/>
      <c r="W121" s="111"/>
      <c r="X121" s="111"/>
      <c r="Y121" s="111"/>
      <c r="Z121" s="111"/>
      <c r="AA121" s="111"/>
      <c r="AB121" s="111"/>
      <c r="AC121" s="111"/>
      <c r="AD121" s="111"/>
      <c r="AE121" s="111"/>
      <c r="AF121" s="111"/>
      <c r="AG121" s="111"/>
      <c r="AH121" s="111"/>
      <c r="AI121" s="111"/>
      <c r="AJ121" s="43"/>
    </row>
    <row r="122" spans="1:36" ht="25.5" customHeight="1" x14ac:dyDescent="0.15">
      <c r="A122" s="110"/>
      <c r="B122" s="111"/>
      <c r="C122" s="111"/>
      <c r="D122" s="111"/>
      <c r="E122" s="111"/>
      <c r="F122" s="111"/>
      <c r="G122" s="111"/>
      <c r="H122" s="111"/>
      <c r="I122" s="111"/>
      <c r="J122" s="111"/>
      <c r="K122" s="111"/>
      <c r="L122" s="111"/>
      <c r="M122" s="111"/>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43"/>
    </row>
    <row r="123" spans="1:36" ht="12" customHeight="1" x14ac:dyDescent="0.15">
      <c r="A123" s="36"/>
      <c r="B123" s="112"/>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c r="AA123" s="113"/>
      <c r="AB123" s="113"/>
      <c r="AC123" s="113"/>
      <c r="AD123" s="113"/>
      <c r="AE123" s="113"/>
      <c r="AF123" s="113"/>
      <c r="AG123" s="113"/>
      <c r="AH123" s="113"/>
      <c r="AI123" s="114"/>
      <c r="AJ123" s="43"/>
    </row>
    <row r="124" spans="1:36" ht="12" customHeight="1" x14ac:dyDescent="0.15">
      <c r="A124" s="36"/>
      <c r="B124" s="115"/>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c r="AA124" s="116"/>
      <c r="AB124" s="116"/>
      <c r="AC124" s="116"/>
      <c r="AD124" s="116"/>
      <c r="AE124" s="116"/>
      <c r="AF124" s="116"/>
      <c r="AG124" s="116"/>
      <c r="AH124" s="116"/>
      <c r="AI124" s="117"/>
      <c r="AJ124" s="43"/>
    </row>
    <row r="125" spans="1:36" ht="12" customHeight="1" x14ac:dyDescent="0.15">
      <c r="A125" s="36"/>
      <c r="B125" s="115"/>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c r="AA125" s="116"/>
      <c r="AB125" s="116"/>
      <c r="AC125" s="116"/>
      <c r="AD125" s="116"/>
      <c r="AE125" s="116"/>
      <c r="AF125" s="116"/>
      <c r="AG125" s="116"/>
      <c r="AH125" s="116"/>
      <c r="AI125" s="117"/>
      <c r="AJ125" s="43"/>
    </row>
    <row r="126" spans="1:36" ht="12" customHeight="1" x14ac:dyDescent="0.15">
      <c r="A126" s="36"/>
      <c r="B126" s="115"/>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c r="AA126" s="116"/>
      <c r="AB126" s="116"/>
      <c r="AC126" s="116"/>
      <c r="AD126" s="116"/>
      <c r="AE126" s="116"/>
      <c r="AF126" s="116"/>
      <c r="AG126" s="116"/>
      <c r="AH126" s="116"/>
      <c r="AI126" s="117"/>
      <c r="AJ126" s="43"/>
    </row>
    <row r="127" spans="1:36" ht="12" customHeight="1" x14ac:dyDescent="0.15">
      <c r="A127" s="36"/>
      <c r="B127" s="115"/>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c r="AA127" s="116"/>
      <c r="AB127" s="116"/>
      <c r="AC127" s="116"/>
      <c r="AD127" s="116"/>
      <c r="AE127" s="116"/>
      <c r="AF127" s="116"/>
      <c r="AG127" s="116"/>
      <c r="AH127" s="116"/>
      <c r="AI127" s="117"/>
      <c r="AJ127" s="43"/>
    </row>
    <row r="128" spans="1:36" ht="12" customHeight="1" x14ac:dyDescent="0.15">
      <c r="A128" s="36"/>
      <c r="B128" s="115"/>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c r="AA128" s="116"/>
      <c r="AB128" s="116"/>
      <c r="AC128" s="116"/>
      <c r="AD128" s="116"/>
      <c r="AE128" s="116"/>
      <c r="AF128" s="116"/>
      <c r="AG128" s="116"/>
      <c r="AH128" s="116"/>
      <c r="AI128" s="117"/>
      <c r="AJ128" s="43"/>
    </row>
    <row r="129" spans="1:36" ht="12" customHeight="1" x14ac:dyDescent="0.15">
      <c r="A129" s="36"/>
      <c r="B129" s="118"/>
      <c r="C129" s="119"/>
      <c r="D129" s="119"/>
      <c r="E129" s="119"/>
      <c r="F129" s="119"/>
      <c r="G129" s="119"/>
      <c r="H129" s="119"/>
      <c r="I129" s="119"/>
      <c r="J129" s="119"/>
      <c r="K129" s="119"/>
      <c r="L129" s="119"/>
      <c r="M129" s="119"/>
      <c r="N129" s="119"/>
      <c r="O129" s="119"/>
      <c r="P129" s="119"/>
      <c r="Q129" s="119"/>
      <c r="R129" s="119"/>
      <c r="S129" s="119"/>
      <c r="T129" s="119"/>
      <c r="U129" s="119"/>
      <c r="V129" s="119"/>
      <c r="W129" s="119"/>
      <c r="X129" s="119"/>
      <c r="Y129" s="119"/>
      <c r="Z129" s="119"/>
      <c r="AA129" s="119"/>
      <c r="AB129" s="119"/>
      <c r="AC129" s="119"/>
      <c r="AD129" s="119"/>
      <c r="AE129" s="119"/>
      <c r="AF129" s="119"/>
      <c r="AG129" s="119"/>
      <c r="AH129" s="119"/>
      <c r="AI129" s="120"/>
      <c r="AJ129" s="43"/>
    </row>
    <row r="130" spans="1:36" ht="12" customHeight="1" x14ac:dyDescent="0.15">
      <c r="A130" s="36"/>
      <c r="B130" s="107"/>
      <c r="C130" s="107"/>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43"/>
    </row>
    <row r="131" spans="1:36" ht="10.5" customHeight="1" x14ac:dyDescent="0.15">
      <c r="A131" s="36"/>
      <c r="AJ131" s="43"/>
    </row>
    <row r="132" spans="1:36" ht="24.95" customHeight="1" x14ac:dyDescent="0.15">
      <c r="A132" s="36"/>
      <c r="B132" s="135" t="s">
        <v>270</v>
      </c>
      <c r="C132" s="135"/>
      <c r="D132" s="135"/>
      <c r="E132" s="135"/>
      <c r="F132" s="135"/>
      <c r="G132" s="135"/>
      <c r="H132" s="135"/>
      <c r="I132" s="135"/>
      <c r="J132" s="135"/>
      <c r="K132" s="135"/>
      <c r="L132" s="135"/>
      <c r="M132" s="135"/>
      <c r="N132" s="135"/>
      <c r="O132" s="135"/>
      <c r="P132" s="135"/>
      <c r="Q132" s="135"/>
      <c r="R132" s="135"/>
      <c r="S132" s="135"/>
      <c r="T132" s="135"/>
      <c r="U132" s="135"/>
      <c r="V132" s="135"/>
      <c r="W132" s="135"/>
      <c r="X132" s="135"/>
      <c r="Y132" s="135"/>
      <c r="Z132" s="135"/>
      <c r="AA132" s="135"/>
      <c r="AB132" s="135"/>
      <c r="AC132" s="135"/>
      <c r="AD132" s="135"/>
      <c r="AE132" s="135"/>
      <c r="AF132" s="135"/>
      <c r="AG132" s="135"/>
      <c r="AH132" s="135"/>
      <c r="AI132" s="135"/>
      <c r="AJ132" s="43"/>
    </row>
    <row r="133" spans="1:36" ht="12" customHeight="1" x14ac:dyDescent="0.15">
      <c r="A133" s="36"/>
      <c r="B133" s="112"/>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c r="AC133" s="113"/>
      <c r="AD133" s="113"/>
      <c r="AE133" s="113"/>
      <c r="AF133" s="113"/>
      <c r="AG133" s="113"/>
      <c r="AH133" s="113"/>
      <c r="AI133" s="114"/>
      <c r="AJ133" s="43"/>
    </row>
    <row r="134" spans="1:36" ht="12" customHeight="1" x14ac:dyDescent="0.15">
      <c r="A134" s="36"/>
      <c r="B134" s="115"/>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7"/>
      <c r="AJ134" s="43"/>
    </row>
    <row r="135" spans="1:36" ht="12" customHeight="1" x14ac:dyDescent="0.15">
      <c r="A135" s="36"/>
      <c r="B135" s="115"/>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7"/>
      <c r="AJ135" s="43"/>
    </row>
    <row r="136" spans="1:36" ht="12" customHeight="1" x14ac:dyDescent="0.15">
      <c r="A136" s="36"/>
      <c r="B136" s="115"/>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7"/>
      <c r="AJ136" s="43"/>
    </row>
    <row r="137" spans="1:36" ht="12" customHeight="1" x14ac:dyDescent="0.15">
      <c r="A137" s="36"/>
      <c r="B137" s="115"/>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c r="AA137" s="116"/>
      <c r="AB137" s="116"/>
      <c r="AC137" s="116"/>
      <c r="AD137" s="116"/>
      <c r="AE137" s="116"/>
      <c r="AF137" s="116"/>
      <c r="AG137" s="116"/>
      <c r="AH137" s="116"/>
      <c r="AI137" s="117"/>
      <c r="AJ137" s="43"/>
    </row>
    <row r="138" spans="1:36" ht="12" customHeight="1" x14ac:dyDescent="0.15">
      <c r="A138" s="36"/>
      <c r="B138" s="115"/>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c r="AA138" s="116"/>
      <c r="AB138" s="116"/>
      <c r="AC138" s="116"/>
      <c r="AD138" s="116"/>
      <c r="AE138" s="116"/>
      <c r="AF138" s="116"/>
      <c r="AG138" s="116"/>
      <c r="AH138" s="116"/>
      <c r="AI138" s="117"/>
      <c r="AJ138" s="43"/>
    </row>
    <row r="139" spans="1:36" ht="12" customHeight="1" x14ac:dyDescent="0.15">
      <c r="A139" s="36"/>
      <c r="B139" s="118"/>
      <c r="C139" s="119"/>
      <c r="D139" s="119"/>
      <c r="E139" s="119"/>
      <c r="F139" s="119"/>
      <c r="G139" s="119"/>
      <c r="H139" s="119"/>
      <c r="I139" s="119"/>
      <c r="J139" s="119"/>
      <c r="K139" s="119"/>
      <c r="L139" s="119"/>
      <c r="M139" s="119"/>
      <c r="N139" s="119"/>
      <c r="O139" s="119"/>
      <c r="P139" s="119"/>
      <c r="Q139" s="119"/>
      <c r="R139" s="119"/>
      <c r="S139" s="119"/>
      <c r="T139" s="119"/>
      <c r="U139" s="119"/>
      <c r="V139" s="119"/>
      <c r="W139" s="119"/>
      <c r="X139" s="119"/>
      <c r="Y139" s="119"/>
      <c r="Z139" s="119"/>
      <c r="AA139" s="119"/>
      <c r="AB139" s="119"/>
      <c r="AC139" s="119"/>
      <c r="AD139" s="119"/>
      <c r="AE139" s="119"/>
      <c r="AF139" s="119"/>
      <c r="AG139" s="119"/>
      <c r="AH139" s="119"/>
      <c r="AI139" s="120"/>
      <c r="AJ139" s="43"/>
    </row>
    <row r="140" spans="1:36" ht="10.5" customHeight="1" x14ac:dyDescent="0.15">
      <c r="A140" s="36"/>
      <c r="AJ140" s="43"/>
    </row>
    <row r="141" spans="1:36" ht="24.95" customHeight="1" x14ac:dyDescent="0.15">
      <c r="A141" s="36"/>
      <c r="B141" s="135" t="s">
        <v>258</v>
      </c>
      <c r="C141" s="135"/>
      <c r="D141" s="135"/>
      <c r="E141" s="135"/>
      <c r="F141" s="135"/>
      <c r="G141" s="135"/>
      <c r="H141" s="135"/>
      <c r="I141" s="135"/>
      <c r="J141" s="135"/>
      <c r="K141" s="135"/>
      <c r="L141" s="135"/>
      <c r="M141" s="135"/>
      <c r="N141" s="135"/>
      <c r="O141" s="135"/>
      <c r="P141" s="135"/>
      <c r="Q141" s="135"/>
      <c r="R141" s="135"/>
      <c r="S141" s="135"/>
      <c r="T141" s="135"/>
      <c r="U141" s="135"/>
      <c r="V141" s="135"/>
      <c r="W141" s="135"/>
      <c r="X141" s="135"/>
      <c r="Y141" s="135"/>
      <c r="Z141" s="135"/>
      <c r="AA141" s="135"/>
      <c r="AB141" s="135"/>
      <c r="AC141" s="135"/>
      <c r="AD141" s="135"/>
      <c r="AE141" s="135"/>
      <c r="AF141" s="135"/>
      <c r="AG141" s="135"/>
      <c r="AH141" s="135"/>
      <c r="AI141" s="135"/>
      <c r="AJ141" s="43"/>
    </row>
    <row r="142" spans="1:36" ht="12" customHeight="1" x14ac:dyDescent="0.15">
      <c r="A142" s="36"/>
      <c r="B142" s="112"/>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c r="AC142" s="113"/>
      <c r="AD142" s="113"/>
      <c r="AE142" s="113"/>
      <c r="AF142" s="113"/>
      <c r="AG142" s="113"/>
      <c r="AH142" s="113"/>
      <c r="AI142" s="114"/>
      <c r="AJ142" s="43"/>
    </row>
    <row r="143" spans="1:36" ht="12" customHeight="1" x14ac:dyDescent="0.15">
      <c r="A143" s="36"/>
      <c r="B143" s="115"/>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c r="AA143" s="116"/>
      <c r="AB143" s="116"/>
      <c r="AC143" s="116"/>
      <c r="AD143" s="116"/>
      <c r="AE143" s="116"/>
      <c r="AF143" s="116"/>
      <c r="AG143" s="116"/>
      <c r="AH143" s="116"/>
      <c r="AI143" s="117"/>
      <c r="AJ143" s="43"/>
    </row>
    <row r="144" spans="1:36" ht="12" customHeight="1" x14ac:dyDescent="0.15">
      <c r="A144" s="36"/>
      <c r="B144" s="115"/>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c r="AA144" s="116"/>
      <c r="AB144" s="116"/>
      <c r="AC144" s="116"/>
      <c r="AD144" s="116"/>
      <c r="AE144" s="116"/>
      <c r="AF144" s="116"/>
      <c r="AG144" s="116"/>
      <c r="AH144" s="116"/>
      <c r="AI144" s="117"/>
      <c r="AJ144" s="43"/>
    </row>
    <row r="145" spans="1:36" ht="12" customHeight="1" x14ac:dyDescent="0.15">
      <c r="A145" s="36"/>
      <c r="B145" s="115"/>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c r="AA145" s="116"/>
      <c r="AB145" s="116"/>
      <c r="AC145" s="116"/>
      <c r="AD145" s="116"/>
      <c r="AE145" s="116"/>
      <c r="AF145" s="116"/>
      <c r="AG145" s="116"/>
      <c r="AH145" s="116"/>
      <c r="AI145" s="117"/>
      <c r="AJ145" s="43"/>
    </row>
    <row r="146" spans="1:36" ht="12" customHeight="1" x14ac:dyDescent="0.15">
      <c r="A146" s="36"/>
      <c r="B146" s="115"/>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c r="AA146" s="116"/>
      <c r="AB146" s="116"/>
      <c r="AC146" s="116"/>
      <c r="AD146" s="116"/>
      <c r="AE146" s="116"/>
      <c r="AF146" s="116"/>
      <c r="AG146" s="116"/>
      <c r="AH146" s="116"/>
      <c r="AI146" s="117"/>
      <c r="AJ146" s="43"/>
    </row>
    <row r="147" spans="1:36" ht="12" customHeight="1" x14ac:dyDescent="0.15">
      <c r="A147" s="36"/>
      <c r="B147" s="115"/>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c r="AA147" s="116"/>
      <c r="AB147" s="116"/>
      <c r="AC147" s="116"/>
      <c r="AD147" s="116"/>
      <c r="AE147" s="116"/>
      <c r="AF147" s="116"/>
      <c r="AG147" s="116"/>
      <c r="AH147" s="116"/>
      <c r="AI147" s="117"/>
      <c r="AJ147" s="43"/>
    </row>
    <row r="148" spans="1:36" ht="12" customHeight="1" x14ac:dyDescent="0.15">
      <c r="A148" s="36"/>
      <c r="B148" s="118"/>
      <c r="C148" s="119"/>
      <c r="D148" s="119"/>
      <c r="E148" s="119"/>
      <c r="F148" s="119"/>
      <c r="G148" s="119"/>
      <c r="H148" s="119"/>
      <c r="I148" s="119"/>
      <c r="J148" s="119"/>
      <c r="K148" s="119"/>
      <c r="L148" s="119"/>
      <c r="M148" s="119"/>
      <c r="N148" s="119"/>
      <c r="O148" s="119"/>
      <c r="P148" s="119"/>
      <c r="Q148" s="119"/>
      <c r="R148" s="119"/>
      <c r="S148" s="119"/>
      <c r="T148" s="119"/>
      <c r="U148" s="119"/>
      <c r="V148" s="119"/>
      <c r="W148" s="119"/>
      <c r="X148" s="119"/>
      <c r="Y148" s="119"/>
      <c r="Z148" s="119"/>
      <c r="AA148" s="119"/>
      <c r="AB148" s="119"/>
      <c r="AC148" s="119"/>
      <c r="AD148" s="119"/>
      <c r="AE148" s="119"/>
      <c r="AF148" s="119"/>
      <c r="AG148" s="119"/>
      <c r="AH148" s="119"/>
      <c r="AI148" s="120"/>
      <c r="AJ148" s="43"/>
    </row>
    <row r="149" spans="1:36" ht="10.5" customHeight="1" x14ac:dyDescent="0.15">
      <c r="A149" s="36"/>
      <c r="AJ149" s="43"/>
    </row>
    <row r="150" spans="1:36" ht="24.95" customHeight="1" x14ac:dyDescent="0.15">
      <c r="A150" s="36"/>
      <c r="B150" s="135" t="s">
        <v>259</v>
      </c>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c r="AA150" s="135"/>
      <c r="AB150" s="135"/>
      <c r="AC150" s="135"/>
      <c r="AD150" s="135"/>
      <c r="AE150" s="135"/>
      <c r="AF150" s="135"/>
      <c r="AG150" s="135"/>
      <c r="AH150" s="135"/>
      <c r="AI150" s="135"/>
      <c r="AJ150" s="43"/>
    </row>
    <row r="151" spans="1:36" ht="12" customHeight="1" x14ac:dyDescent="0.15">
      <c r="A151" s="36"/>
      <c r="B151" s="112"/>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c r="AC151" s="113"/>
      <c r="AD151" s="113"/>
      <c r="AE151" s="113"/>
      <c r="AF151" s="113"/>
      <c r="AG151" s="113"/>
      <c r="AH151" s="113"/>
      <c r="AI151" s="114"/>
      <c r="AJ151" s="43"/>
    </row>
    <row r="152" spans="1:36" ht="12" customHeight="1" x14ac:dyDescent="0.15">
      <c r="A152" s="36"/>
      <c r="B152" s="115"/>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c r="AA152" s="116"/>
      <c r="AB152" s="116"/>
      <c r="AC152" s="116"/>
      <c r="AD152" s="116"/>
      <c r="AE152" s="116"/>
      <c r="AF152" s="116"/>
      <c r="AG152" s="116"/>
      <c r="AH152" s="116"/>
      <c r="AI152" s="117"/>
      <c r="AJ152" s="43"/>
    </row>
    <row r="153" spans="1:36" ht="12" customHeight="1" x14ac:dyDescent="0.15">
      <c r="A153" s="36"/>
      <c r="B153" s="115"/>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c r="AA153" s="116"/>
      <c r="AB153" s="116"/>
      <c r="AC153" s="116"/>
      <c r="AD153" s="116"/>
      <c r="AE153" s="116"/>
      <c r="AF153" s="116"/>
      <c r="AG153" s="116"/>
      <c r="AH153" s="116"/>
      <c r="AI153" s="117"/>
      <c r="AJ153" s="43"/>
    </row>
    <row r="154" spans="1:36" ht="12" customHeight="1" x14ac:dyDescent="0.15">
      <c r="A154" s="36"/>
      <c r="B154" s="115"/>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c r="AA154" s="116"/>
      <c r="AB154" s="116"/>
      <c r="AC154" s="116"/>
      <c r="AD154" s="116"/>
      <c r="AE154" s="116"/>
      <c r="AF154" s="116"/>
      <c r="AG154" s="116"/>
      <c r="AH154" s="116"/>
      <c r="AI154" s="117"/>
      <c r="AJ154" s="43"/>
    </row>
    <row r="155" spans="1:36" ht="12" customHeight="1" x14ac:dyDescent="0.15">
      <c r="A155" s="36"/>
      <c r="B155" s="115"/>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c r="AA155" s="116"/>
      <c r="AB155" s="116"/>
      <c r="AC155" s="116"/>
      <c r="AD155" s="116"/>
      <c r="AE155" s="116"/>
      <c r="AF155" s="116"/>
      <c r="AG155" s="116"/>
      <c r="AH155" s="116"/>
      <c r="AI155" s="117"/>
      <c r="AJ155" s="43"/>
    </row>
    <row r="156" spans="1:36" ht="12" customHeight="1" x14ac:dyDescent="0.15">
      <c r="A156" s="36"/>
      <c r="B156" s="115"/>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c r="AA156" s="116"/>
      <c r="AB156" s="116"/>
      <c r="AC156" s="116"/>
      <c r="AD156" s="116"/>
      <c r="AE156" s="116"/>
      <c r="AF156" s="116"/>
      <c r="AG156" s="116"/>
      <c r="AH156" s="116"/>
      <c r="AI156" s="117"/>
      <c r="AJ156" s="43"/>
    </row>
    <row r="157" spans="1:36" ht="12" customHeight="1" x14ac:dyDescent="0.15">
      <c r="A157" s="36"/>
      <c r="B157" s="118"/>
      <c r="C157" s="119"/>
      <c r="D157" s="119"/>
      <c r="E157" s="119"/>
      <c r="F157" s="119"/>
      <c r="G157" s="119"/>
      <c r="H157" s="119"/>
      <c r="I157" s="119"/>
      <c r="J157" s="119"/>
      <c r="K157" s="119"/>
      <c r="L157" s="119"/>
      <c r="M157" s="119"/>
      <c r="N157" s="119"/>
      <c r="O157" s="119"/>
      <c r="P157" s="119"/>
      <c r="Q157" s="119"/>
      <c r="R157" s="119"/>
      <c r="S157" s="119"/>
      <c r="T157" s="119"/>
      <c r="U157" s="119"/>
      <c r="V157" s="119"/>
      <c r="W157" s="119"/>
      <c r="X157" s="119"/>
      <c r="Y157" s="119"/>
      <c r="Z157" s="119"/>
      <c r="AA157" s="119"/>
      <c r="AB157" s="119"/>
      <c r="AC157" s="119"/>
      <c r="AD157" s="119"/>
      <c r="AE157" s="119"/>
      <c r="AF157" s="119"/>
      <c r="AG157" s="119"/>
      <c r="AH157" s="119"/>
      <c r="AI157" s="120"/>
      <c r="AJ157" s="43"/>
    </row>
    <row r="158" spans="1:36" ht="10.5" customHeight="1" x14ac:dyDescent="0.15">
      <c r="A158" s="36"/>
      <c r="AJ158" s="43"/>
    </row>
    <row r="159" spans="1:36" ht="24.95" customHeight="1" x14ac:dyDescent="0.15">
      <c r="A159" s="36"/>
      <c r="B159" s="135" t="s">
        <v>262</v>
      </c>
      <c r="C159" s="135"/>
      <c r="D159" s="135"/>
      <c r="E159" s="135"/>
      <c r="F159" s="135"/>
      <c r="G159" s="135"/>
      <c r="H159" s="135"/>
      <c r="I159" s="135"/>
      <c r="J159" s="135"/>
      <c r="K159" s="135"/>
      <c r="L159" s="135"/>
      <c r="M159" s="135"/>
      <c r="N159" s="135"/>
      <c r="O159" s="135"/>
      <c r="P159" s="135"/>
      <c r="Q159" s="135"/>
      <c r="R159" s="135"/>
      <c r="S159" s="135"/>
      <c r="T159" s="135"/>
      <c r="U159" s="135"/>
      <c r="V159" s="135"/>
      <c r="W159" s="135"/>
      <c r="X159" s="135"/>
      <c r="Y159" s="135"/>
      <c r="Z159" s="135"/>
      <c r="AA159" s="135"/>
      <c r="AB159" s="135"/>
      <c r="AC159" s="135"/>
      <c r="AD159" s="135"/>
      <c r="AE159" s="135"/>
      <c r="AF159" s="135"/>
      <c r="AG159" s="135"/>
      <c r="AH159" s="135"/>
      <c r="AI159" s="135"/>
      <c r="AJ159" s="43"/>
    </row>
    <row r="160" spans="1:36" ht="12" customHeight="1" x14ac:dyDescent="0.15">
      <c r="A160" s="36"/>
      <c r="B160" s="112"/>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c r="AC160" s="113"/>
      <c r="AD160" s="113"/>
      <c r="AE160" s="113"/>
      <c r="AF160" s="113"/>
      <c r="AG160" s="113"/>
      <c r="AH160" s="113"/>
      <c r="AI160" s="114"/>
      <c r="AJ160" s="43"/>
    </row>
    <row r="161" spans="1:36" ht="12" customHeight="1" x14ac:dyDescent="0.15">
      <c r="A161" s="36"/>
      <c r="B161" s="115"/>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c r="AA161" s="116"/>
      <c r="AB161" s="116"/>
      <c r="AC161" s="116"/>
      <c r="AD161" s="116"/>
      <c r="AE161" s="116"/>
      <c r="AF161" s="116"/>
      <c r="AG161" s="116"/>
      <c r="AH161" s="116"/>
      <c r="AI161" s="117"/>
      <c r="AJ161" s="43"/>
    </row>
    <row r="162" spans="1:36" ht="12" customHeight="1" x14ac:dyDescent="0.15">
      <c r="A162" s="36"/>
      <c r="B162" s="115"/>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c r="AA162" s="116"/>
      <c r="AB162" s="116"/>
      <c r="AC162" s="116"/>
      <c r="AD162" s="116"/>
      <c r="AE162" s="116"/>
      <c r="AF162" s="116"/>
      <c r="AG162" s="116"/>
      <c r="AH162" s="116"/>
      <c r="AI162" s="117"/>
      <c r="AJ162" s="43"/>
    </row>
    <row r="163" spans="1:36" ht="12" customHeight="1" x14ac:dyDescent="0.15">
      <c r="A163" s="36"/>
      <c r="B163" s="115"/>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c r="AA163" s="116"/>
      <c r="AB163" s="116"/>
      <c r="AC163" s="116"/>
      <c r="AD163" s="116"/>
      <c r="AE163" s="116"/>
      <c r="AF163" s="116"/>
      <c r="AG163" s="116"/>
      <c r="AH163" s="116"/>
      <c r="AI163" s="117"/>
      <c r="AJ163" s="43"/>
    </row>
    <row r="164" spans="1:36" ht="12" customHeight="1" x14ac:dyDescent="0.15">
      <c r="A164" s="36"/>
      <c r="B164" s="115"/>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c r="AA164" s="116"/>
      <c r="AB164" s="116"/>
      <c r="AC164" s="116"/>
      <c r="AD164" s="116"/>
      <c r="AE164" s="116"/>
      <c r="AF164" s="116"/>
      <c r="AG164" s="116"/>
      <c r="AH164" s="116"/>
      <c r="AI164" s="117"/>
      <c r="AJ164" s="43"/>
    </row>
    <row r="165" spans="1:36" ht="12" customHeight="1" x14ac:dyDescent="0.15">
      <c r="A165" s="36"/>
      <c r="B165" s="115"/>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c r="AA165" s="116"/>
      <c r="AB165" s="116"/>
      <c r="AC165" s="116"/>
      <c r="AD165" s="116"/>
      <c r="AE165" s="116"/>
      <c r="AF165" s="116"/>
      <c r="AG165" s="116"/>
      <c r="AH165" s="116"/>
      <c r="AI165" s="117"/>
      <c r="AJ165" s="43"/>
    </row>
    <row r="166" spans="1:36" ht="12" customHeight="1" x14ac:dyDescent="0.15">
      <c r="A166" s="36"/>
      <c r="B166" s="118"/>
      <c r="C166" s="119"/>
      <c r="D166" s="119"/>
      <c r="E166" s="119"/>
      <c r="F166" s="119"/>
      <c r="G166" s="119"/>
      <c r="H166" s="119"/>
      <c r="I166" s="119"/>
      <c r="J166" s="119"/>
      <c r="K166" s="119"/>
      <c r="L166" s="119"/>
      <c r="M166" s="119"/>
      <c r="N166" s="119"/>
      <c r="O166" s="119"/>
      <c r="P166" s="119"/>
      <c r="Q166" s="119"/>
      <c r="R166" s="119"/>
      <c r="S166" s="119"/>
      <c r="T166" s="119"/>
      <c r="U166" s="119"/>
      <c r="V166" s="119"/>
      <c r="W166" s="119"/>
      <c r="X166" s="119"/>
      <c r="Y166" s="119"/>
      <c r="Z166" s="119"/>
      <c r="AA166" s="119"/>
      <c r="AB166" s="119"/>
      <c r="AC166" s="119"/>
      <c r="AD166" s="119"/>
      <c r="AE166" s="119"/>
      <c r="AF166" s="119"/>
      <c r="AG166" s="119"/>
      <c r="AH166" s="119"/>
      <c r="AI166" s="120"/>
      <c r="AJ166" s="43"/>
    </row>
    <row r="167" spans="1:36" ht="10.5" customHeight="1" x14ac:dyDescent="0.15">
      <c r="A167" s="36"/>
      <c r="AJ167" s="43"/>
    </row>
    <row r="168" spans="1:36" ht="24.95" customHeight="1" x14ac:dyDescent="0.15">
      <c r="A168" s="36"/>
      <c r="B168" s="135" t="s">
        <v>263</v>
      </c>
      <c r="C168" s="135"/>
      <c r="D168" s="135"/>
      <c r="E168" s="135"/>
      <c r="F168" s="135"/>
      <c r="G168" s="135"/>
      <c r="H168" s="135"/>
      <c r="I168" s="135"/>
      <c r="J168" s="135"/>
      <c r="K168" s="135"/>
      <c r="L168" s="135"/>
      <c r="M168" s="135"/>
      <c r="N168" s="135"/>
      <c r="O168" s="135"/>
      <c r="P168" s="135"/>
      <c r="Q168" s="135"/>
      <c r="R168" s="135"/>
      <c r="S168" s="135"/>
      <c r="T168" s="135"/>
      <c r="U168" s="135"/>
      <c r="V168" s="135"/>
      <c r="W168" s="135"/>
      <c r="X168" s="135"/>
      <c r="Y168" s="135"/>
      <c r="Z168" s="135"/>
      <c r="AA168" s="135"/>
      <c r="AB168" s="135"/>
      <c r="AC168" s="135"/>
      <c r="AD168" s="135"/>
      <c r="AE168" s="135"/>
      <c r="AF168" s="135"/>
      <c r="AG168" s="135"/>
      <c r="AH168" s="135"/>
      <c r="AI168" s="135"/>
      <c r="AJ168" s="43"/>
    </row>
    <row r="169" spans="1:36" ht="12" customHeight="1" x14ac:dyDescent="0.15">
      <c r="A169" s="36"/>
      <c r="B169" s="112"/>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c r="AC169" s="113"/>
      <c r="AD169" s="113"/>
      <c r="AE169" s="113"/>
      <c r="AF169" s="113"/>
      <c r="AG169" s="113"/>
      <c r="AH169" s="113"/>
      <c r="AI169" s="114"/>
      <c r="AJ169" s="43"/>
    </row>
    <row r="170" spans="1:36" ht="12" customHeight="1" x14ac:dyDescent="0.15">
      <c r="A170" s="36"/>
      <c r="B170" s="115"/>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c r="AA170" s="116"/>
      <c r="AB170" s="116"/>
      <c r="AC170" s="116"/>
      <c r="AD170" s="116"/>
      <c r="AE170" s="116"/>
      <c r="AF170" s="116"/>
      <c r="AG170" s="116"/>
      <c r="AH170" s="116"/>
      <c r="AI170" s="117"/>
      <c r="AJ170" s="43"/>
    </row>
    <row r="171" spans="1:36" ht="12" customHeight="1" x14ac:dyDescent="0.15">
      <c r="A171" s="36"/>
      <c r="B171" s="115"/>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c r="AA171" s="116"/>
      <c r="AB171" s="116"/>
      <c r="AC171" s="116"/>
      <c r="AD171" s="116"/>
      <c r="AE171" s="116"/>
      <c r="AF171" s="116"/>
      <c r="AG171" s="116"/>
      <c r="AH171" s="116"/>
      <c r="AI171" s="117"/>
      <c r="AJ171" s="43"/>
    </row>
    <row r="172" spans="1:36" ht="12" customHeight="1" x14ac:dyDescent="0.15">
      <c r="A172" s="36"/>
      <c r="B172" s="115"/>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c r="AA172" s="116"/>
      <c r="AB172" s="116"/>
      <c r="AC172" s="116"/>
      <c r="AD172" s="116"/>
      <c r="AE172" s="116"/>
      <c r="AF172" s="116"/>
      <c r="AG172" s="116"/>
      <c r="AH172" s="116"/>
      <c r="AI172" s="117"/>
      <c r="AJ172" s="43"/>
    </row>
    <row r="173" spans="1:36" ht="12" customHeight="1" x14ac:dyDescent="0.15">
      <c r="A173" s="36"/>
      <c r="B173" s="115"/>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c r="AA173" s="116"/>
      <c r="AB173" s="116"/>
      <c r="AC173" s="116"/>
      <c r="AD173" s="116"/>
      <c r="AE173" s="116"/>
      <c r="AF173" s="116"/>
      <c r="AG173" s="116"/>
      <c r="AH173" s="116"/>
      <c r="AI173" s="117"/>
      <c r="AJ173" s="43"/>
    </row>
    <row r="174" spans="1:36" ht="12" customHeight="1" x14ac:dyDescent="0.15">
      <c r="A174" s="36"/>
      <c r="B174" s="115"/>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c r="AA174" s="116"/>
      <c r="AB174" s="116"/>
      <c r="AC174" s="116"/>
      <c r="AD174" s="116"/>
      <c r="AE174" s="116"/>
      <c r="AF174" s="116"/>
      <c r="AG174" s="116"/>
      <c r="AH174" s="116"/>
      <c r="AI174" s="117"/>
      <c r="AJ174" s="43"/>
    </row>
    <row r="175" spans="1:36" ht="12" customHeight="1" x14ac:dyDescent="0.15">
      <c r="A175" s="36"/>
      <c r="B175" s="118"/>
      <c r="C175" s="119"/>
      <c r="D175" s="119"/>
      <c r="E175" s="119"/>
      <c r="F175" s="119"/>
      <c r="G175" s="119"/>
      <c r="H175" s="119"/>
      <c r="I175" s="119"/>
      <c r="J175" s="119"/>
      <c r="K175" s="119"/>
      <c r="L175" s="119"/>
      <c r="M175" s="119"/>
      <c r="N175" s="119"/>
      <c r="O175" s="119"/>
      <c r="P175" s="119"/>
      <c r="Q175" s="119"/>
      <c r="R175" s="119"/>
      <c r="S175" s="119"/>
      <c r="T175" s="119"/>
      <c r="U175" s="119"/>
      <c r="V175" s="119"/>
      <c r="W175" s="119"/>
      <c r="X175" s="119"/>
      <c r="Y175" s="119"/>
      <c r="Z175" s="119"/>
      <c r="AA175" s="119"/>
      <c r="AB175" s="119"/>
      <c r="AC175" s="119"/>
      <c r="AD175" s="119"/>
      <c r="AE175" s="119"/>
      <c r="AF175" s="119"/>
      <c r="AG175" s="119"/>
      <c r="AH175" s="119"/>
      <c r="AI175" s="120"/>
      <c r="AJ175" s="43"/>
    </row>
    <row r="176" spans="1:36" ht="42" customHeight="1" x14ac:dyDescent="0.15">
      <c r="A176" s="36"/>
      <c r="B176" s="134" t="s">
        <v>193</v>
      </c>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c r="AA176" s="134"/>
      <c r="AB176" s="134"/>
      <c r="AC176" s="134"/>
      <c r="AD176" s="134"/>
      <c r="AE176" s="134"/>
      <c r="AF176" s="134"/>
      <c r="AG176" s="134"/>
      <c r="AH176" s="134"/>
      <c r="AI176" s="134"/>
      <c r="AJ176" s="43"/>
    </row>
    <row r="177" spans="1:36" ht="20.25" customHeight="1" x14ac:dyDescent="0.15">
      <c r="A177" s="36"/>
      <c r="B177" s="133"/>
      <c r="C177" s="133"/>
      <c r="D177" s="133"/>
      <c r="E177" s="133"/>
      <c r="F177" s="133"/>
      <c r="G177" s="133"/>
      <c r="H177" s="133"/>
      <c r="I177" s="133"/>
      <c r="J177" s="133"/>
      <c r="K177" s="133"/>
      <c r="L177" s="133"/>
      <c r="M177" s="133"/>
      <c r="N177" s="133"/>
      <c r="O177" s="133"/>
      <c r="P177" s="133"/>
      <c r="Q177" s="133"/>
      <c r="R177" s="133"/>
      <c r="S177" s="133"/>
      <c r="T177" s="133"/>
      <c r="U177" s="133"/>
      <c r="V177" s="133"/>
      <c r="W177" s="133"/>
      <c r="X177" s="133"/>
      <c r="Y177" s="133"/>
      <c r="Z177" s="133"/>
      <c r="AA177" s="133"/>
      <c r="AB177" s="133"/>
      <c r="AC177" s="133"/>
      <c r="AD177" s="133"/>
      <c r="AE177" s="133"/>
      <c r="AF177" s="133"/>
      <c r="AG177" s="133"/>
      <c r="AH177" s="133"/>
      <c r="AI177" s="133"/>
      <c r="AJ177" s="43"/>
    </row>
    <row r="178" spans="1:36" x14ac:dyDescent="0.15">
      <c r="A178" s="121" t="s">
        <v>260</v>
      </c>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c r="AA178" s="122"/>
      <c r="AB178" s="122"/>
      <c r="AC178" s="122"/>
      <c r="AD178" s="122"/>
      <c r="AE178" s="122"/>
      <c r="AF178" s="122"/>
      <c r="AG178" s="122"/>
      <c r="AH178" s="122"/>
      <c r="AI178" s="122"/>
      <c r="AJ178" s="123"/>
    </row>
    <row r="179" spans="1:36" x14ac:dyDescent="0.15">
      <c r="A179" s="64"/>
      <c r="B179" s="65"/>
      <c r="C179" s="65"/>
      <c r="D179" s="65"/>
      <c r="E179" s="65"/>
      <c r="F179" s="65"/>
      <c r="G179" s="65"/>
      <c r="H179" s="65"/>
      <c r="I179" s="65"/>
      <c r="J179" s="65"/>
      <c r="K179" s="65"/>
      <c r="L179" s="65"/>
      <c r="M179" s="65"/>
      <c r="N179" s="65"/>
      <c r="O179" s="65"/>
      <c r="P179" s="65"/>
      <c r="Q179" s="65"/>
      <c r="R179" s="65"/>
      <c r="S179" s="65"/>
      <c r="T179" s="65"/>
      <c r="U179" s="65"/>
      <c r="V179" s="65"/>
      <c r="W179" s="65"/>
      <c r="X179" s="65"/>
      <c r="Y179" s="65"/>
      <c r="Z179" s="65"/>
      <c r="AA179" s="65"/>
      <c r="AB179" s="65"/>
      <c r="AC179" s="65"/>
      <c r="AD179" s="65"/>
      <c r="AE179" s="65"/>
      <c r="AF179" s="65"/>
      <c r="AG179" s="65"/>
      <c r="AH179" s="65"/>
      <c r="AI179" s="65"/>
      <c r="AJ179" s="66"/>
    </row>
  </sheetData>
  <sheetProtection algorithmName="SHA-512" hashValue="+OSIVBElEA+rgNo3em0AUHANG61uceG6wVXxJJtzrV6gFZrZWT/jwbTjDQyEGGXL0NsfCqL4+ISV6kxEhdyEHg==" saltValue="0eDITh2alNNtqqzkDI2jow==" spinCount="100000" sheet="1" objects="1" scenarios="1"/>
  <mergeCells count="233">
    <mergeCell ref="G34:K34"/>
    <mergeCell ref="L34:P34"/>
    <mergeCell ref="Q34:U34"/>
    <mergeCell ref="AB28:AE28"/>
    <mergeCell ref="AF28:AI28"/>
    <mergeCell ref="B132:AI132"/>
    <mergeCell ref="G35:K35"/>
    <mergeCell ref="L35:P35"/>
    <mergeCell ref="B123:AI129"/>
    <mergeCell ref="B102:AI103"/>
    <mergeCell ref="B94:AI100"/>
    <mergeCell ref="B85:AI91"/>
    <mergeCell ref="B75:AI82"/>
    <mergeCell ref="B73:AI74"/>
    <mergeCell ref="B66:B71"/>
    <mergeCell ref="C66:E71"/>
    <mergeCell ref="C60:E65"/>
    <mergeCell ref="F66:I66"/>
    <mergeCell ref="AG55:AI59"/>
    <mergeCell ref="AG60:AI60"/>
    <mergeCell ref="G30:K30"/>
    <mergeCell ref="B35:F35"/>
    <mergeCell ref="Q28:U28"/>
    <mergeCell ref="G29:K29"/>
    <mergeCell ref="AA2:AI2"/>
    <mergeCell ref="B11:AI11"/>
    <mergeCell ref="F12:AI12"/>
    <mergeCell ref="AB13:AI13"/>
    <mergeCell ref="AB14:AF14"/>
    <mergeCell ref="AG14:AI14"/>
    <mergeCell ref="AB20:AI20"/>
    <mergeCell ref="Y13:AA13"/>
    <mergeCell ref="Y14:AA14"/>
    <mergeCell ref="S7:U7"/>
    <mergeCell ref="B12:E12"/>
    <mergeCell ref="F14:X14"/>
    <mergeCell ref="F13:X13"/>
    <mergeCell ref="AD7:AI7"/>
    <mergeCell ref="AA7:AC7"/>
    <mergeCell ref="O7:R7"/>
    <mergeCell ref="I2:J2"/>
    <mergeCell ref="K2:N2"/>
    <mergeCell ref="B2:E2"/>
    <mergeCell ref="F2:H2"/>
    <mergeCell ref="O2:V2"/>
    <mergeCell ref="W2:Z2"/>
    <mergeCell ref="B15:F17"/>
    <mergeCell ref="H15:AI15"/>
    <mergeCell ref="B4:AI5"/>
    <mergeCell ref="B115:F115"/>
    <mergeCell ref="G115:H115"/>
    <mergeCell ref="J115:N115"/>
    <mergeCell ref="O115:P115"/>
    <mergeCell ref="B116:F116"/>
    <mergeCell ref="C34:F34"/>
    <mergeCell ref="B13:E13"/>
    <mergeCell ref="B14:E14"/>
    <mergeCell ref="C26:F26"/>
    <mergeCell ref="C27:F27"/>
    <mergeCell ref="G28:K28"/>
    <mergeCell ref="L28:P28"/>
    <mergeCell ref="C25:F25"/>
    <mergeCell ref="C28:F28"/>
    <mergeCell ref="C22:F22"/>
    <mergeCell ref="G22:K22"/>
    <mergeCell ref="L22:P22"/>
    <mergeCell ref="C23:F23"/>
    <mergeCell ref="G23:K23"/>
    <mergeCell ref="L23:P23"/>
    <mergeCell ref="B21:F21"/>
    <mergeCell ref="G21:J21"/>
    <mergeCell ref="Q24:U24"/>
    <mergeCell ref="L21:M21"/>
    <mergeCell ref="O21:P21"/>
    <mergeCell ref="AL61:AS64"/>
    <mergeCell ref="AL67:AS70"/>
    <mergeCell ref="B50:AI50"/>
    <mergeCell ref="B51:AI53"/>
    <mergeCell ref="N67:AF71"/>
    <mergeCell ref="B113:AI113"/>
    <mergeCell ref="B93:AI93"/>
    <mergeCell ref="F60:AF65"/>
    <mergeCell ref="B54:E59"/>
    <mergeCell ref="B60:B65"/>
    <mergeCell ref="AG54:AI54"/>
    <mergeCell ref="AG61:AI65"/>
    <mergeCell ref="AG66:AI66"/>
    <mergeCell ref="AG67:AI71"/>
    <mergeCell ref="F54:AF59"/>
    <mergeCell ref="F67:I71"/>
    <mergeCell ref="J67:M71"/>
    <mergeCell ref="B104:AI111"/>
    <mergeCell ref="C33:F33"/>
    <mergeCell ref="C24:F24"/>
    <mergeCell ref="G24:K24"/>
    <mergeCell ref="L24:P24"/>
    <mergeCell ref="C29:F29"/>
    <mergeCell ref="C30:F30"/>
    <mergeCell ref="Q29:U29"/>
    <mergeCell ref="X25:AA25"/>
    <mergeCell ref="AB25:AE25"/>
    <mergeCell ref="X26:AA26"/>
    <mergeCell ref="AB26:AE26"/>
    <mergeCell ref="L30:P30"/>
    <mergeCell ref="Q30:U30"/>
    <mergeCell ref="L29:P29"/>
    <mergeCell ref="G25:K25"/>
    <mergeCell ref="L25:P25"/>
    <mergeCell ref="Q25:U25"/>
    <mergeCell ref="G26:K26"/>
    <mergeCell ref="L26:P26"/>
    <mergeCell ref="Q26:U26"/>
    <mergeCell ref="G27:K27"/>
    <mergeCell ref="L27:P27"/>
    <mergeCell ref="Q27:U27"/>
    <mergeCell ref="G31:K31"/>
    <mergeCell ref="L31:P31"/>
    <mergeCell ref="Q31:U31"/>
    <mergeCell ref="G32:K32"/>
    <mergeCell ref="L32:P32"/>
    <mergeCell ref="Q32:U32"/>
    <mergeCell ref="X28:AA28"/>
    <mergeCell ref="G33:K33"/>
    <mergeCell ref="L33:P33"/>
    <mergeCell ref="Q33:U33"/>
    <mergeCell ref="X31:AA31"/>
    <mergeCell ref="G16:O17"/>
    <mergeCell ref="P16:P17"/>
    <mergeCell ref="AD16:AD17"/>
    <mergeCell ref="AE16:AF17"/>
    <mergeCell ref="AG16:AI17"/>
    <mergeCell ref="C31:F31"/>
    <mergeCell ref="C32:F32"/>
    <mergeCell ref="AF25:AI25"/>
    <mergeCell ref="B18:F18"/>
    <mergeCell ref="G18:AI18"/>
    <mergeCell ref="B19:F19"/>
    <mergeCell ref="G19:AI19"/>
    <mergeCell ref="AF26:AI26"/>
    <mergeCell ref="Q22:U22"/>
    <mergeCell ref="Q23:U23"/>
    <mergeCell ref="X27:AA27"/>
    <mergeCell ref="AB27:AE27"/>
    <mergeCell ref="AF27:AI27"/>
    <mergeCell ref="X21:AI21"/>
    <mergeCell ref="X22:AA22"/>
    <mergeCell ref="AB22:AE22"/>
    <mergeCell ref="AF22:AI22"/>
    <mergeCell ref="X23:AA23"/>
    <mergeCell ref="AB23:AE23"/>
    <mergeCell ref="AF23:AI23"/>
    <mergeCell ref="X24:AA24"/>
    <mergeCell ref="AB24:AE24"/>
    <mergeCell ref="AF24:AI24"/>
    <mergeCell ref="X29:AA29"/>
    <mergeCell ref="AB29:AE29"/>
    <mergeCell ref="AF29:AI29"/>
    <mergeCell ref="X30:AA30"/>
    <mergeCell ref="AB30:AE30"/>
    <mergeCell ref="AF30:AI30"/>
    <mergeCell ref="AB31:AE31"/>
    <mergeCell ref="AF31:AI31"/>
    <mergeCell ref="X32:AA32"/>
    <mergeCell ref="AB32:AE32"/>
    <mergeCell ref="AF32:AI32"/>
    <mergeCell ref="X33:AA33"/>
    <mergeCell ref="AB33:AE33"/>
    <mergeCell ref="AF33:AI33"/>
    <mergeCell ref="X34:AA34"/>
    <mergeCell ref="AB34:AE34"/>
    <mergeCell ref="AF34:AI34"/>
    <mergeCell ref="T46:W46"/>
    <mergeCell ref="J66:M66"/>
    <mergeCell ref="N66:AF66"/>
    <mergeCell ref="X35:AA35"/>
    <mergeCell ref="AB35:AE35"/>
    <mergeCell ref="AF35:AG35"/>
    <mergeCell ref="AH35:AI35"/>
    <mergeCell ref="L39:O40"/>
    <mergeCell ref="P39:S40"/>
    <mergeCell ref="T39:W40"/>
    <mergeCell ref="P41:S41"/>
    <mergeCell ref="T41:W41"/>
    <mergeCell ref="Q35:R35"/>
    <mergeCell ref="S35:U35"/>
    <mergeCell ref="B159:AI159"/>
    <mergeCell ref="B160:AI166"/>
    <mergeCell ref="B168:AI168"/>
    <mergeCell ref="P47:S47"/>
    <mergeCell ref="T47:W47"/>
    <mergeCell ref="P48:S48"/>
    <mergeCell ref="T48:W48"/>
    <mergeCell ref="L37:W38"/>
    <mergeCell ref="B84:AI84"/>
    <mergeCell ref="B114:F114"/>
    <mergeCell ref="G114:I114"/>
    <mergeCell ref="J114:N114"/>
    <mergeCell ref="O114:Q114"/>
    <mergeCell ref="T114:Y114"/>
    <mergeCell ref="Z114:AC114"/>
    <mergeCell ref="P42:S42"/>
    <mergeCell ref="T42:W42"/>
    <mergeCell ref="P43:S43"/>
    <mergeCell ref="T43:W43"/>
    <mergeCell ref="P44:S44"/>
    <mergeCell ref="T44:W44"/>
    <mergeCell ref="P45:S45"/>
    <mergeCell ref="T45:W45"/>
    <mergeCell ref="P46:S46"/>
    <mergeCell ref="Q16:U17"/>
    <mergeCell ref="A121:AI122"/>
    <mergeCell ref="B169:AI175"/>
    <mergeCell ref="A178:AJ178"/>
    <mergeCell ref="B117:F117"/>
    <mergeCell ref="G117:H117"/>
    <mergeCell ref="J117:N117"/>
    <mergeCell ref="O117:P117"/>
    <mergeCell ref="B118:F118"/>
    <mergeCell ref="G118:H118"/>
    <mergeCell ref="J118:N118"/>
    <mergeCell ref="O118:P118"/>
    <mergeCell ref="T117:AH118"/>
    <mergeCell ref="B177:AI177"/>
    <mergeCell ref="B176:AI176"/>
    <mergeCell ref="B133:AI139"/>
    <mergeCell ref="B141:AI141"/>
    <mergeCell ref="B142:AI148"/>
    <mergeCell ref="G116:H116"/>
    <mergeCell ref="J116:N116"/>
    <mergeCell ref="O116:P116"/>
    <mergeCell ref="T116:AI116"/>
    <mergeCell ref="B150:AI150"/>
    <mergeCell ref="B151:AI157"/>
  </mergeCells>
  <phoneticPr fontId="18"/>
  <dataValidations count="5">
    <dataValidation type="whole" allowBlank="1" showInputMessage="1" showErrorMessage="1" error="1～12の数字を入力してください。" sqref="L21:M21" xr:uid="{863DBE7B-6E2F-4D56-B824-9861D6B32B5B}">
      <formula1>1</formula1>
      <formula2>12</formula2>
    </dataValidation>
    <dataValidation type="textLength" allowBlank="1" showInputMessage="1" showErrorMessage="1" errorTitle="入力エラー" error="文字数は８０文字以内でお願いします。" sqref="F67" xr:uid="{00000000-0002-0000-0000-000003000000}">
      <formula1>0</formula1>
      <formula2>80</formula2>
    </dataValidation>
    <dataValidation type="list" allowBlank="1" showInputMessage="1" showErrorMessage="1" sqref="AG67:AI71 AP48:AP52 AG55:AI59 AG61:AI65" xr:uid="{AF89CB73-848F-4A15-B401-33DC4B06C247}">
      <formula1>$AP$48:$AP$52</formula1>
    </dataValidation>
    <dataValidation type="whole" allowBlank="1" showInputMessage="1" showErrorMessage="1" error="1～31の数字を入力してください。" sqref="O21:P21" xr:uid="{8EE15035-9DB1-4941-9674-962DABAF9096}">
      <formula1>1</formula1>
      <formula2>31</formula2>
    </dataValidation>
    <dataValidation type="whole" allowBlank="1" showInputMessage="1" showErrorMessage="1" error="※　0～30(31)までの数字を入力してください" sqref="AB23:AE34" xr:uid="{D1E748CC-CD1F-494E-935E-0012BEF64DF6}">
      <formula1>0</formula1>
      <formula2>31</formula2>
    </dataValidation>
  </dataValidations>
  <pageMargins left="0.42" right="0.19685039370078741" top="0.39370078740157483" bottom="0.19685039370078741" header="0.11811023622047245" footer="0.11811023622047245"/>
  <pageSetup paperSize="9" scale="73" fitToHeight="2" orientation="portrait" horizontalDpi="300" verticalDpi="300" r:id="rId1"/>
  <headerFooter alignWithMargins="0"/>
  <rowBreaks count="2" manualBreakCount="2">
    <brk id="49" max="35" man="1"/>
    <brk id="130" max="35" man="1"/>
  </rowBreaks>
  <ignoredErrors>
    <ignoredError sqref="L35 G35 Q23" unlockedFormula="1"/>
    <ignoredError sqref="R23:U23" evalError="1"/>
  </ignoredErrors>
  <drawing r:id="rId2"/>
  <legacyDrawing r:id="rId3"/>
  <mc:AlternateContent xmlns:mc="http://schemas.openxmlformats.org/markup-compatibility/2006">
    <mc:Choice Requires="x14">
      <controls>
        <mc:AlternateContent xmlns:mc="http://schemas.openxmlformats.org/markup-compatibility/2006">
          <mc:Choice Requires="x14">
            <control shapeId="2056" r:id="rId4" name="グループ 8">
              <controlPr defaultSize="0" autoFill="0" autoPict="0">
                <anchor moveWithCells="1">
                  <from>
                    <xdr:col>6</xdr:col>
                    <xdr:colOff>219075</xdr:colOff>
                    <xdr:row>16</xdr:row>
                    <xdr:rowOff>0</xdr:rowOff>
                  </from>
                  <to>
                    <xdr:col>33</xdr:col>
                    <xdr:colOff>0</xdr:colOff>
                    <xdr:row>17</xdr:row>
                    <xdr:rowOff>295275</xdr:rowOff>
                  </to>
                </anchor>
              </controlPr>
            </control>
          </mc:Choice>
        </mc:AlternateContent>
        <mc:AlternateContent xmlns:mc="http://schemas.openxmlformats.org/markup-compatibility/2006">
          <mc:Choice Requires="x14">
            <control shapeId="2255" r:id="rId5" name="グループ 207">
              <controlPr defaultSize="0" autoFill="0" autoPict="0">
                <anchor moveWithCells="1">
                  <from>
                    <xdr:col>26</xdr:col>
                    <xdr:colOff>104775</xdr:colOff>
                    <xdr:row>48</xdr:row>
                    <xdr:rowOff>0</xdr:rowOff>
                  </from>
                  <to>
                    <xdr:col>34</xdr:col>
                    <xdr:colOff>28575</xdr:colOff>
                    <xdr:row>49</xdr:row>
                    <xdr:rowOff>247650</xdr:rowOff>
                  </to>
                </anchor>
              </controlPr>
            </control>
          </mc:Choice>
        </mc:AlternateContent>
        <mc:AlternateContent xmlns:mc="http://schemas.openxmlformats.org/markup-compatibility/2006">
          <mc:Choice Requires="x14">
            <control shapeId="2256" r:id="rId6" name="グループ 208">
              <controlPr defaultSize="0" autoFill="0" autoPict="0">
                <anchor moveWithCells="1">
                  <from>
                    <xdr:col>23</xdr:col>
                    <xdr:colOff>180975</xdr:colOff>
                    <xdr:row>101</xdr:row>
                    <xdr:rowOff>0</xdr:rowOff>
                  </from>
                  <to>
                    <xdr:col>34</xdr:col>
                    <xdr:colOff>104775</xdr:colOff>
                    <xdr:row>104</xdr:row>
                    <xdr:rowOff>76200</xdr:rowOff>
                  </to>
                </anchor>
              </controlPr>
            </control>
          </mc:Choice>
        </mc:AlternateContent>
        <mc:AlternateContent xmlns:mc="http://schemas.openxmlformats.org/markup-compatibility/2006">
          <mc:Choice Requires="x14">
            <control shapeId="2257" r:id="rId7" name="グループ 209">
              <controlPr defaultSize="0" autoFill="0" autoPict="0">
                <anchor moveWithCells="1">
                  <from>
                    <xdr:col>23</xdr:col>
                    <xdr:colOff>219075</xdr:colOff>
                    <xdr:row>101</xdr:row>
                    <xdr:rowOff>0</xdr:rowOff>
                  </from>
                  <to>
                    <xdr:col>34</xdr:col>
                    <xdr:colOff>123825</xdr:colOff>
                    <xdr:row>103</xdr:row>
                    <xdr:rowOff>104775</xdr:rowOff>
                  </to>
                </anchor>
              </controlPr>
            </control>
          </mc:Choice>
        </mc:AlternateContent>
        <mc:AlternateContent xmlns:mc="http://schemas.openxmlformats.org/markup-compatibility/2006">
          <mc:Choice Requires="x14">
            <control shapeId="2262" r:id="rId8" name="グループ 214">
              <controlPr defaultSize="0" autoFill="0" autoPict="0">
                <anchor moveWithCells="1">
                  <from>
                    <xdr:col>22</xdr:col>
                    <xdr:colOff>66675</xdr:colOff>
                    <xdr:row>101</xdr:row>
                    <xdr:rowOff>0</xdr:rowOff>
                  </from>
                  <to>
                    <xdr:col>33</xdr:col>
                    <xdr:colOff>66675</xdr:colOff>
                    <xdr:row>103</xdr:row>
                    <xdr:rowOff>133350</xdr:rowOff>
                  </to>
                </anchor>
              </controlPr>
            </control>
          </mc:Choice>
        </mc:AlternateContent>
        <mc:AlternateContent xmlns:mc="http://schemas.openxmlformats.org/markup-compatibility/2006">
          <mc:Choice Requires="x14">
            <control shapeId="2304" r:id="rId9" name="オプション 2">
              <controlPr defaultSize="0" autoFill="0" autoLine="0" autoPict="0" altText="法人にとって初のグループホーム">
                <anchor moveWithCells="1">
                  <from>
                    <xdr:col>8</xdr:col>
                    <xdr:colOff>209550</xdr:colOff>
                    <xdr:row>14</xdr:row>
                    <xdr:rowOff>104775</xdr:rowOff>
                  </from>
                  <to>
                    <xdr:col>17</xdr:col>
                    <xdr:colOff>28575</xdr:colOff>
                    <xdr:row>14</xdr:row>
                    <xdr:rowOff>333375</xdr:rowOff>
                  </to>
                </anchor>
              </controlPr>
            </control>
          </mc:Choice>
        </mc:AlternateContent>
        <mc:AlternateContent xmlns:mc="http://schemas.openxmlformats.org/markup-compatibility/2006">
          <mc:Choice Requires="x14">
            <control shapeId="2305" r:id="rId10" name="オプション 3">
              <controlPr defaultSize="0" autoFill="0" autoLine="0" autoPict="0" altText="複数棟目のケアホーム">
                <anchor moveWithCells="1">
                  <from>
                    <xdr:col>20</xdr:col>
                    <xdr:colOff>76200</xdr:colOff>
                    <xdr:row>14</xdr:row>
                    <xdr:rowOff>66675</xdr:rowOff>
                  </from>
                  <to>
                    <xdr:col>31</xdr:col>
                    <xdr:colOff>200025</xdr:colOff>
                    <xdr:row>14</xdr:row>
                    <xdr:rowOff>352425</xdr:rowOff>
                  </to>
                </anchor>
              </controlPr>
            </control>
          </mc:Choice>
        </mc:AlternateContent>
        <mc:AlternateContent xmlns:mc="http://schemas.openxmlformats.org/markup-compatibility/2006">
          <mc:Choice Requires="x14">
            <control shapeId="2306" r:id="rId11" name="グループ 8">
              <controlPr defaultSize="0" autoFill="0" autoPict="0">
                <anchor moveWithCells="1">
                  <from>
                    <xdr:col>6</xdr:col>
                    <xdr:colOff>219075</xdr:colOff>
                    <xdr:row>14</xdr:row>
                    <xdr:rowOff>0</xdr:rowOff>
                  </from>
                  <to>
                    <xdr:col>33</xdr:col>
                    <xdr:colOff>85725</xdr:colOff>
                    <xdr:row>15</xdr:row>
                    <xdr:rowOff>0</xdr:rowOff>
                  </to>
                </anchor>
              </controlPr>
            </control>
          </mc:Choice>
        </mc:AlternateContent>
        <mc:AlternateContent xmlns:mc="http://schemas.openxmlformats.org/markup-compatibility/2006">
          <mc:Choice Requires="x14">
            <control shapeId="2308" r:id="rId12" name="オプション 235">
              <controlPr defaultSize="0" autoFill="0" autoLine="0" autoPict="0" macro="[1]!オプション4_Click">
                <anchor moveWithCells="1">
                  <from>
                    <xdr:col>8</xdr:col>
                    <xdr:colOff>209550</xdr:colOff>
                    <xdr:row>14</xdr:row>
                    <xdr:rowOff>266700</xdr:rowOff>
                  </from>
                  <to>
                    <xdr:col>17</xdr:col>
                    <xdr:colOff>28575</xdr:colOff>
                    <xdr:row>14</xdr:row>
                    <xdr:rowOff>552450</xdr:rowOff>
                  </to>
                </anchor>
              </controlPr>
            </control>
          </mc:Choice>
        </mc:AlternateContent>
        <mc:AlternateContent xmlns:mc="http://schemas.openxmlformats.org/markup-compatibility/2006">
          <mc:Choice Requires="x14">
            <control shapeId="2309" r:id="rId13" name="グループ 236">
              <controlPr defaultSize="0" autoFill="0" autoPict="0">
                <anchor moveWithCells="1">
                  <from>
                    <xdr:col>7</xdr:col>
                    <xdr:colOff>104775</xdr:colOff>
                    <xdr:row>14</xdr:row>
                    <xdr:rowOff>38100</xdr:rowOff>
                  </from>
                  <to>
                    <xdr:col>34</xdr:col>
                    <xdr:colOff>209550</xdr:colOff>
                    <xdr:row>14</xdr:row>
                    <xdr:rowOff>361950</xdr:rowOff>
                  </to>
                </anchor>
              </controlPr>
            </control>
          </mc:Choice>
        </mc:AlternateContent>
        <mc:AlternateContent xmlns:mc="http://schemas.openxmlformats.org/markup-compatibility/2006">
          <mc:Choice Requires="x14">
            <control shapeId="2310" r:id="rId14" name="グループ 237">
              <controlPr defaultSize="0" autoFill="0" autoPict="0">
                <anchor moveWithCells="1">
                  <from>
                    <xdr:col>23</xdr:col>
                    <xdr:colOff>76200</xdr:colOff>
                    <xdr:row>15</xdr:row>
                    <xdr:rowOff>38100</xdr:rowOff>
                  </from>
                  <to>
                    <xdr:col>28</xdr:col>
                    <xdr:colOff>228600</xdr:colOff>
                    <xdr:row>16</xdr:row>
                    <xdr:rowOff>38100</xdr:rowOff>
                  </to>
                </anchor>
              </controlPr>
            </control>
          </mc:Choice>
        </mc:AlternateContent>
        <mc:AlternateContent xmlns:mc="http://schemas.openxmlformats.org/markup-compatibility/2006">
          <mc:Choice Requires="x14">
            <control shapeId="2311" r:id="rId15" name="Option Button 263">
              <controlPr defaultSize="0" autoFill="0" autoLine="0" autoPict="0">
                <anchor moveWithCells="1">
                  <from>
                    <xdr:col>22</xdr:col>
                    <xdr:colOff>47625</xdr:colOff>
                    <xdr:row>15</xdr:row>
                    <xdr:rowOff>228600</xdr:rowOff>
                  </from>
                  <to>
                    <xdr:col>25</xdr:col>
                    <xdr:colOff>152400</xdr:colOff>
                    <xdr:row>16</xdr:row>
                    <xdr:rowOff>123825</xdr:rowOff>
                  </to>
                </anchor>
              </controlPr>
            </control>
          </mc:Choice>
        </mc:AlternateContent>
        <mc:AlternateContent xmlns:mc="http://schemas.openxmlformats.org/markup-compatibility/2006">
          <mc:Choice Requires="x14">
            <control shapeId="2312" r:id="rId16" name="オプション 203">
              <controlPr defaultSize="0" autoFill="0" autoLine="0" autoPict="0">
                <anchor moveWithCells="1">
                  <from>
                    <xdr:col>25</xdr:col>
                    <xdr:colOff>180975</xdr:colOff>
                    <xdr:row>15</xdr:row>
                    <xdr:rowOff>209550</xdr:rowOff>
                  </from>
                  <to>
                    <xdr:col>27</xdr:col>
                    <xdr:colOff>228600</xdr:colOff>
                    <xdr:row>16</xdr:row>
                    <xdr:rowOff>104775</xdr:rowOff>
                  </to>
                </anchor>
              </controlPr>
            </control>
          </mc:Choice>
        </mc:AlternateContent>
        <mc:AlternateContent xmlns:mc="http://schemas.openxmlformats.org/markup-compatibility/2006">
          <mc:Choice Requires="x14">
            <control shapeId="2314" r:id="rId17" name="Option Button 266">
              <controlPr defaultSize="0" autoFill="0" autoLine="0" autoPict="0">
                <anchor moveWithCells="1">
                  <from>
                    <xdr:col>10</xdr:col>
                    <xdr:colOff>123825</xdr:colOff>
                    <xdr:row>17</xdr:row>
                    <xdr:rowOff>95250</xdr:rowOff>
                  </from>
                  <to>
                    <xdr:col>13</xdr:col>
                    <xdr:colOff>228600</xdr:colOff>
                    <xdr:row>17</xdr:row>
                    <xdr:rowOff>333375</xdr:rowOff>
                  </to>
                </anchor>
              </controlPr>
            </control>
          </mc:Choice>
        </mc:AlternateContent>
        <mc:AlternateContent xmlns:mc="http://schemas.openxmlformats.org/markup-compatibility/2006">
          <mc:Choice Requires="x14">
            <control shapeId="2315" r:id="rId18" name="Option Button 267">
              <controlPr defaultSize="0" autoFill="0" autoLine="0" autoPict="0">
                <anchor moveWithCells="1">
                  <from>
                    <xdr:col>17</xdr:col>
                    <xdr:colOff>161925</xdr:colOff>
                    <xdr:row>17</xdr:row>
                    <xdr:rowOff>95250</xdr:rowOff>
                  </from>
                  <to>
                    <xdr:col>21</xdr:col>
                    <xdr:colOff>9525</xdr:colOff>
                    <xdr:row>17</xdr:row>
                    <xdr:rowOff>333375</xdr:rowOff>
                  </to>
                </anchor>
              </controlPr>
            </control>
          </mc:Choice>
        </mc:AlternateContent>
        <mc:AlternateContent xmlns:mc="http://schemas.openxmlformats.org/markup-compatibility/2006">
          <mc:Choice Requires="x14">
            <control shapeId="2316" r:id="rId19" name="Option Button 268">
              <controlPr defaultSize="0" autoFill="0" autoLine="0" autoPict="0">
                <anchor moveWithCells="1">
                  <from>
                    <xdr:col>24</xdr:col>
                    <xdr:colOff>180975</xdr:colOff>
                    <xdr:row>17</xdr:row>
                    <xdr:rowOff>85725</xdr:rowOff>
                  </from>
                  <to>
                    <xdr:col>28</xdr:col>
                    <xdr:colOff>28575</xdr:colOff>
                    <xdr:row>17</xdr:row>
                    <xdr:rowOff>323850</xdr:rowOff>
                  </to>
                </anchor>
              </controlPr>
            </control>
          </mc:Choice>
        </mc:AlternateContent>
        <mc:AlternateContent xmlns:mc="http://schemas.openxmlformats.org/markup-compatibility/2006">
          <mc:Choice Requires="x14">
            <control shapeId="2317" r:id="rId20" name="チェック 82">
              <controlPr defaultSize="0" autoFill="0" autoLine="0" autoPict="0">
                <anchor moveWithCells="1">
                  <from>
                    <xdr:col>11</xdr:col>
                    <xdr:colOff>161925</xdr:colOff>
                    <xdr:row>40</xdr:row>
                    <xdr:rowOff>47625</xdr:rowOff>
                  </from>
                  <to>
                    <xdr:col>14</xdr:col>
                    <xdr:colOff>219075</xdr:colOff>
                    <xdr:row>40</xdr:row>
                    <xdr:rowOff>257175</xdr:rowOff>
                  </to>
                </anchor>
              </controlPr>
            </control>
          </mc:Choice>
        </mc:AlternateContent>
        <mc:AlternateContent xmlns:mc="http://schemas.openxmlformats.org/markup-compatibility/2006">
          <mc:Choice Requires="x14">
            <control shapeId="2318" r:id="rId21" name="チェック 83">
              <controlPr defaultSize="0" autoFill="0" autoLine="0" autoPict="0">
                <anchor moveWithCells="1">
                  <from>
                    <xdr:col>11</xdr:col>
                    <xdr:colOff>161925</xdr:colOff>
                    <xdr:row>41</xdr:row>
                    <xdr:rowOff>47625</xdr:rowOff>
                  </from>
                  <to>
                    <xdr:col>14</xdr:col>
                    <xdr:colOff>209550</xdr:colOff>
                    <xdr:row>41</xdr:row>
                    <xdr:rowOff>257175</xdr:rowOff>
                  </to>
                </anchor>
              </controlPr>
            </control>
          </mc:Choice>
        </mc:AlternateContent>
        <mc:AlternateContent xmlns:mc="http://schemas.openxmlformats.org/markup-compatibility/2006">
          <mc:Choice Requires="x14">
            <control shapeId="2319" r:id="rId22" name="チェック 84">
              <controlPr defaultSize="0" autoFill="0" autoLine="0" autoPict="0">
                <anchor moveWithCells="1">
                  <from>
                    <xdr:col>11</xdr:col>
                    <xdr:colOff>161925</xdr:colOff>
                    <xdr:row>42</xdr:row>
                    <xdr:rowOff>47625</xdr:rowOff>
                  </from>
                  <to>
                    <xdr:col>14</xdr:col>
                    <xdr:colOff>219075</xdr:colOff>
                    <xdr:row>42</xdr:row>
                    <xdr:rowOff>257175</xdr:rowOff>
                  </to>
                </anchor>
              </controlPr>
            </control>
          </mc:Choice>
        </mc:AlternateContent>
        <mc:AlternateContent xmlns:mc="http://schemas.openxmlformats.org/markup-compatibility/2006">
          <mc:Choice Requires="x14">
            <control shapeId="2320" r:id="rId23" name="チェック 85">
              <controlPr defaultSize="0" autoFill="0" autoLine="0" autoPict="0">
                <anchor moveWithCells="1">
                  <from>
                    <xdr:col>15</xdr:col>
                    <xdr:colOff>161925</xdr:colOff>
                    <xdr:row>40</xdr:row>
                    <xdr:rowOff>76200</xdr:rowOff>
                  </from>
                  <to>
                    <xdr:col>18</xdr:col>
                    <xdr:colOff>76200</xdr:colOff>
                    <xdr:row>40</xdr:row>
                    <xdr:rowOff>285750</xdr:rowOff>
                  </to>
                </anchor>
              </controlPr>
            </control>
          </mc:Choice>
        </mc:AlternateContent>
        <mc:AlternateContent xmlns:mc="http://schemas.openxmlformats.org/markup-compatibility/2006">
          <mc:Choice Requires="x14">
            <control shapeId="2321" r:id="rId24" name="チェック 86">
              <controlPr defaultSize="0" autoFill="0" autoLine="0" autoPict="0">
                <anchor moveWithCells="1">
                  <from>
                    <xdr:col>15</xdr:col>
                    <xdr:colOff>161925</xdr:colOff>
                    <xdr:row>41</xdr:row>
                    <xdr:rowOff>76200</xdr:rowOff>
                  </from>
                  <to>
                    <xdr:col>18</xdr:col>
                    <xdr:colOff>76200</xdr:colOff>
                    <xdr:row>41</xdr:row>
                    <xdr:rowOff>285750</xdr:rowOff>
                  </to>
                </anchor>
              </controlPr>
            </control>
          </mc:Choice>
        </mc:AlternateContent>
        <mc:AlternateContent xmlns:mc="http://schemas.openxmlformats.org/markup-compatibility/2006">
          <mc:Choice Requires="x14">
            <control shapeId="2322" r:id="rId25" name="チェック 87">
              <controlPr defaultSize="0" autoFill="0" autoLine="0" autoPict="0">
                <anchor moveWithCells="1">
                  <from>
                    <xdr:col>15</xdr:col>
                    <xdr:colOff>161925</xdr:colOff>
                    <xdr:row>42</xdr:row>
                    <xdr:rowOff>76200</xdr:rowOff>
                  </from>
                  <to>
                    <xdr:col>18</xdr:col>
                    <xdr:colOff>76200</xdr:colOff>
                    <xdr:row>42</xdr:row>
                    <xdr:rowOff>285750</xdr:rowOff>
                  </to>
                </anchor>
              </controlPr>
            </control>
          </mc:Choice>
        </mc:AlternateContent>
        <mc:AlternateContent xmlns:mc="http://schemas.openxmlformats.org/markup-compatibility/2006">
          <mc:Choice Requires="x14">
            <control shapeId="2323" r:id="rId26" name="チェック 88">
              <controlPr defaultSize="0" autoFill="0" autoLine="0" autoPict="0">
                <anchor moveWithCells="1">
                  <from>
                    <xdr:col>15</xdr:col>
                    <xdr:colOff>161925</xdr:colOff>
                    <xdr:row>43</xdr:row>
                    <xdr:rowOff>66675</xdr:rowOff>
                  </from>
                  <to>
                    <xdr:col>18</xdr:col>
                    <xdr:colOff>76200</xdr:colOff>
                    <xdr:row>43</xdr:row>
                    <xdr:rowOff>266700</xdr:rowOff>
                  </to>
                </anchor>
              </controlPr>
            </control>
          </mc:Choice>
        </mc:AlternateContent>
        <mc:AlternateContent xmlns:mc="http://schemas.openxmlformats.org/markup-compatibility/2006">
          <mc:Choice Requires="x14">
            <control shapeId="2324" r:id="rId27" name="チェック 89">
              <controlPr defaultSize="0" autoFill="0" autoLine="0" autoPict="0">
                <anchor moveWithCells="1">
                  <from>
                    <xdr:col>15</xdr:col>
                    <xdr:colOff>161925</xdr:colOff>
                    <xdr:row>44</xdr:row>
                    <xdr:rowOff>66675</xdr:rowOff>
                  </from>
                  <to>
                    <xdr:col>18</xdr:col>
                    <xdr:colOff>76200</xdr:colOff>
                    <xdr:row>44</xdr:row>
                    <xdr:rowOff>266700</xdr:rowOff>
                  </to>
                </anchor>
              </controlPr>
            </control>
          </mc:Choice>
        </mc:AlternateContent>
        <mc:AlternateContent xmlns:mc="http://schemas.openxmlformats.org/markup-compatibility/2006">
          <mc:Choice Requires="x14">
            <control shapeId="2325" r:id="rId28" name="チェック 90">
              <controlPr defaultSize="0" autoFill="0" autoLine="0" autoPict="0">
                <anchor moveWithCells="1">
                  <from>
                    <xdr:col>15</xdr:col>
                    <xdr:colOff>161925</xdr:colOff>
                    <xdr:row>45</xdr:row>
                    <xdr:rowOff>66675</xdr:rowOff>
                  </from>
                  <to>
                    <xdr:col>18</xdr:col>
                    <xdr:colOff>76200</xdr:colOff>
                    <xdr:row>45</xdr:row>
                    <xdr:rowOff>285750</xdr:rowOff>
                  </to>
                </anchor>
              </controlPr>
            </control>
          </mc:Choice>
        </mc:AlternateContent>
        <mc:AlternateContent xmlns:mc="http://schemas.openxmlformats.org/markup-compatibility/2006">
          <mc:Choice Requires="x14">
            <control shapeId="2326" r:id="rId29" name="チェック 91">
              <controlPr defaultSize="0" autoFill="0" autoLine="0" autoPict="0">
                <anchor moveWithCells="1">
                  <from>
                    <xdr:col>15</xdr:col>
                    <xdr:colOff>161925</xdr:colOff>
                    <xdr:row>46</xdr:row>
                    <xdr:rowOff>85725</xdr:rowOff>
                  </from>
                  <to>
                    <xdr:col>18</xdr:col>
                    <xdr:colOff>76200</xdr:colOff>
                    <xdr:row>46</xdr:row>
                    <xdr:rowOff>285750</xdr:rowOff>
                  </to>
                </anchor>
              </controlPr>
            </control>
          </mc:Choice>
        </mc:AlternateContent>
        <mc:AlternateContent xmlns:mc="http://schemas.openxmlformats.org/markup-compatibility/2006">
          <mc:Choice Requires="x14">
            <control shapeId="2327" r:id="rId30" name="チェック 92">
              <controlPr defaultSize="0" autoFill="0" autoLine="0" autoPict="0">
                <anchor moveWithCells="1">
                  <from>
                    <xdr:col>19</xdr:col>
                    <xdr:colOff>142875</xdr:colOff>
                    <xdr:row>40</xdr:row>
                    <xdr:rowOff>57150</xdr:rowOff>
                  </from>
                  <to>
                    <xdr:col>22</xdr:col>
                    <xdr:colOff>66675</xdr:colOff>
                    <xdr:row>40</xdr:row>
                    <xdr:rowOff>247650</xdr:rowOff>
                  </to>
                </anchor>
              </controlPr>
            </control>
          </mc:Choice>
        </mc:AlternateContent>
        <mc:AlternateContent xmlns:mc="http://schemas.openxmlformats.org/markup-compatibility/2006">
          <mc:Choice Requires="x14">
            <control shapeId="2328" r:id="rId31" name="チェック 93">
              <controlPr defaultSize="0" autoFill="0" autoLine="0" autoPict="0">
                <anchor moveWithCells="1">
                  <from>
                    <xdr:col>19</xdr:col>
                    <xdr:colOff>142875</xdr:colOff>
                    <xdr:row>41</xdr:row>
                    <xdr:rowOff>57150</xdr:rowOff>
                  </from>
                  <to>
                    <xdr:col>22</xdr:col>
                    <xdr:colOff>66675</xdr:colOff>
                    <xdr:row>41</xdr:row>
                    <xdr:rowOff>266700</xdr:rowOff>
                  </to>
                </anchor>
              </controlPr>
            </control>
          </mc:Choice>
        </mc:AlternateContent>
        <mc:AlternateContent xmlns:mc="http://schemas.openxmlformats.org/markup-compatibility/2006">
          <mc:Choice Requires="x14">
            <control shapeId="2329" r:id="rId32" name="チェック 94">
              <controlPr defaultSize="0" autoFill="0" autoLine="0" autoPict="0">
                <anchor moveWithCells="1">
                  <from>
                    <xdr:col>19</xdr:col>
                    <xdr:colOff>142875</xdr:colOff>
                    <xdr:row>42</xdr:row>
                    <xdr:rowOff>66675</xdr:rowOff>
                  </from>
                  <to>
                    <xdr:col>22</xdr:col>
                    <xdr:colOff>66675</xdr:colOff>
                    <xdr:row>42</xdr:row>
                    <xdr:rowOff>276225</xdr:rowOff>
                  </to>
                </anchor>
              </controlPr>
            </control>
          </mc:Choice>
        </mc:AlternateContent>
        <mc:AlternateContent xmlns:mc="http://schemas.openxmlformats.org/markup-compatibility/2006">
          <mc:Choice Requires="x14">
            <control shapeId="2330" r:id="rId33" name="チェック 95">
              <controlPr defaultSize="0" autoFill="0" autoLine="0" autoPict="0">
                <anchor moveWithCells="1">
                  <from>
                    <xdr:col>19</xdr:col>
                    <xdr:colOff>142875</xdr:colOff>
                    <xdr:row>43</xdr:row>
                    <xdr:rowOff>66675</xdr:rowOff>
                  </from>
                  <to>
                    <xdr:col>22</xdr:col>
                    <xdr:colOff>66675</xdr:colOff>
                    <xdr:row>43</xdr:row>
                    <xdr:rowOff>276225</xdr:rowOff>
                  </to>
                </anchor>
              </controlPr>
            </control>
          </mc:Choice>
        </mc:AlternateContent>
        <mc:AlternateContent xmlns:mc="http://schemas.openxmlformats.org/markup-compatibility/2006">
          <mc:Choice Requires="x14">
            <control shapeId="2331" r:id="rId34" name="チェック 96">
              <controlPr defaultSize="0" autoFill="0" autoLine="0" autoPict="0">
                <anchor moveWithCells="1">
                  <from>
                    <xdr:col>19</xdr:col>
                    <xdr:colOff>142875</xdr:colOff>
                    <xdr:row>44</xdr:row>
                    <xdr:rowOff>85725</xdr:rowOff>
                  </from>
                  <to>
                    <xdr:col>22</xdr:col>
                    <xdr:colOff>66675</xdr:colOff>
                    <xdr:row>44</xdr:row>
                    <xdr:rowOff>285750</xdr:rowOff>
                  </to>
                </anchor>
              </controlPr>
            </control>
          </mc:Choice>
        </mc:AlternateContent>
        <mc:AlternateContent xmlns:mc="http://schemas.openxmlformats.org/markup-compatibility/2006">
          <mc:Choice Requires="x14">
            <control shapeId="2332" r:id="rId35" name="チェック 97">
              <controlPr defaultSize="0" autoFill="0" autoLine="0" autoPict="0">
                <anchor moveWithCells="1">
                  <from>
                    <xdr:col>19</xdr:col>
                    <xdr:colOff>142875</xdr:colOff>
                    <xdr:row>45</xdr:row>
                    <xdr:rowOff>95250</xdr:rowOff>
                  </from>
                  <to>
                    <xdr:col>22</xdr:col>
                    <xdr:colOff>66675</xdr:colOff>
                    <xdr:row>45</xdr:row>
                    <xdr:rowOff>285750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5" tint="0.39997558519241921"/>
  </sheetPr>
  <dimension ref="A1:K153"/>
  <sheetViews>
    <sheetView workbookViewId="0">
      <pane xSplit="2" ySplit="15" topLeftCell="C150" activePane="bottomRight" state="frozen"/>
      <selection pane="topRight" activeCell="C1" sqref="C1"/>
      <selection pane="bottomLeft" activeCell="A17" sqref="A17"/>
      <selection pane="bottomRight" activeCell="F5" sqref="F5"/>
    </sheetView>
  </sheetViews>
  <sheetFormatPr defaultColWidth="9" defaultRowHeight="14.25" x14ac:dyDescent="0.15"/>
  <cols>
    <col min="1" max="1" width="11.875" style="8" customWidth="1"/>
    <col min="2" max="2" width="41.375" style="10" customWidth="1"/>
    <col min="3" max="3" width="30.375" style="10" customWidth="1"/>
    <col min="4" max="4" width="7.375" style="2" customWidth="1"/>
    <col min="5" max="16384" width="9" style="2"/>
  </cols>
  <sheetData>
    <row r="1" spans="1:11" x14ac:dyDescent="0.15">
      <c r="B1" s="9" t="s">
        <v>11</v>
      </c>
    </row>
    <row r="2" spans="1:11" x14ac:dyDescent="0.15">
      <c r="B2" s="10" t="s">
        <v>34</v>
      </c>
      <c r="C2" s="11" t="str">
        <f>CONCATENATE(E2,F2)</f>
        <v>2019P-0</v>
      </c>
      <c r="E2" t="s">
        <v>185</v>
      </c>
      <c r="F2" s="2">
        <f>'建築関係（障害者地域活動拠点施設）'!I2</f>
        <v>0</v>
      </c>
      <c r="G2"/>
      <c r="I2"/>
      <c r="K2"/>
    </row>
    <row r="3" spans="1:11" x14ac:dyDescent="0.15">
      <c r="B3" s="10" t="s">
        <v>35</v>
      </c>
      <c r="C3" s="10">
        <f>'建築関係（障害者地域活動拠点施設）'!O2</f>
        <v>0</v>
      </c>
    </row>
    <row r="4" spans="1:11" x14ac:dyDescent="0.15">
      <c r="B4" s="10" t="s">
        <v>36</v>
      </c>
      <c r="C4" s="10" t="str">
        <f>'建築関係（障害者地域活動拠点施設）'!AA2</f>
        <v>障害者地域活動拠点施設</v>
      </c>
    </row>
    <row r="5" spans="1:11" x14ac:dyDescent="0.15">
      <c r="B5" s="10" t="s">
        <v>37</v>
      </c>
      <c r="C5" s="10" t="str">
        <f>CONCATENATE(E5,F5,G5,H5,I5,J5,K5)</f>
        <v>0年0月0日</v>
      </c>
      <c r="E5" s="7"/>
      <c r="F5" s="7">
        <f>'建築関係（障害者地域活動拠点施設）'!U7</f>
        <v>0</v>
      </c>
      <c r="G5" s="7" t="s">
        <v>39</v>
      </c>
      <c r="H5" s="7">
        <f>'建築関係（障害者地域活動拠点施設）'!W7</f>
        <v>0</v>
      </c>
      <c r="I5" s="7" t="s">
        <v>40</v>
      </c>
      <c r="J5" s="7">
        <f>'建築関係（障害者地域活動拠点施設）'!Y7</f>
        <v>0</v>
      </c>
      <c r="K5" s="7" t="s">
        <v>41</v>
      </c>
    </row>
    <row r="6" spans="1:11" x14ac:dyDescent="0.15">
      <c r="B6" s="10" t="s">
        <v>38</v>
      </c>
      <c r="C6" s="10">
        <f>'建築関係（障害者地域活動拠点施設）'!AD7</f>
        <v>0</v>
      </c>
    </row>
    <row r="7" spans="1:11" x14ac:dyDescent="0.15">
      <c r="B7" s="12" t="s">
        <v>0</v>
      </c>
      <c r="C7" s="13" t="str">
        <f>'建築関係（障害者地域活動拠点施設）'!F12</f>
        <v>障害者地域活動拠点施設</v>
      </c>
    </row>
    <row r="8" spans="1:11" x14ac:dyDescent="0.15">
      <c r="B8" s="10" t="s">
        <v>1</v>
      </c>
      <c r="C8" s="17">
        <f>'建築関係（障害者地域活動拠点施設）'!F13</f>
        <v>0</v>
      </c>
    </row>
    <row r="9" spans="1:11" x14ac:dyDescent="0.15">
      <c r="B9" s="10" t="s">
        <v>2</v>
      </c>
      <c r="C9" s="18">
        <f>'建築関係（障害者地域活動拠点施設）'!AB13</f>
        <v>0</v>
      </c>
    </row>
    <row r="10" spans="1:11" x14ac:dyDescent="0.15">
      <c r="B10" s="10" t="s">
        <v>3</v>
      </c>
      <c r="C10" s="10">
        <f>'建築関係（障害者地域活動拠点施設）'!F14</f>
        <v>0</v>
      </c>
    </row>
    <row r="11" spans="1:11" x14ac:dyDescent="0.15">
      <c r="B11" s="10" t="s">
        <v>4</v>
      </c>
      <c r="C11" s="19">
        <f>'建築関係（障害者地域活動拠点施設）'!AB14</f>
        <v>0</v>
      </c>
    </row>
    <row r="12" spans="1:11" x14ac:dyDescent="0.15">
      <c r="B12" s="14" t="s">
        <v>12</v>
      </c>
      <c r="C12" s="14">
        <v>1</v>
      </c>
      <c r="E12" s="7" t="s">
        <v>42</v>
      </c>
      <c r="F12" s="7" t="s">
        <v>43</v>
      </c>
      <c r="G12" s="7" t="s">
        <v>44</v>
      </c>
    </row>
    <row r="13" spans="1:11" x14ac:dyDescent="0.15">
      <c r="B13" s="10" t="s">
        <v>45</v>
      </c>
      <c r="C13" s="10">
        <f>'建築関係（障害者地域活動拠点施設）'!R18</f>
        <v>0</v>
      </c>
      <c r="E13" s="7"/>
      <c r="F13" s="7"/>
      <c r="G13" s="7"/>
    </row>
    <row r="14" spans="1:11" ht="15" thickBot="1" x14ac:dyDescent="0.2">
      <c r="A14" s="15"/>
      <c r="B14" s="16" t="s">
        <v>14</v>
      </c>
      <c r="C14" s="30">
        <f>'建築関係（障害者地域活動拠点施設）'!H19</f>
        <v>0</v>
      </c>
    </row>
    <row r="15" spans="1:11" ht="15" thickTop="1" x14ac:dyDescent="0.15">
      <c r="B15" s="10" t="s">
        <v>6</v>
      </c>
      <c r="C15" s="11" t="str">
        <f>CONCATENATE(E15,F15,G15,H15,I15,J15,K15)</f>
        <v>0年0月0日</v>
      </c>
      <c r="E15" s="7"/>
      <c r="F15" s="7">
        <f>'建築関係（障害者地域活動拠点施設）'!I20</f>
        <v>0</v>
      </c>
      <c r="G15" s="7" t="s">
        <v>39</v>
      </c>
      <c r="H15" s="7">
        <f>'建築関係（障害者地域活動拠点施設）'!L20</f>
        <v>0</v>
      </c>
      <c r="I15" s="7" t="s">
        <v>40</v>
      </c>
      <c r="J15" s="7">
        <f>'建築関係（障害者地域活動拠点施設）'!O20</f>
        <v>0</v>
      </c>
      <c r="K15" s="7" t="s">
        <v>41</v>
      </c>
    </row>
    <row r="16" spans="1:11" x14ac:dyDescent="0.15">
      <c r="B16" s="8" t="s">
        <v>84</v>
      </c>
      <c r="C16" s="10">
        <f>'建築関係（障害者地域活動拠点施設）'!G25</f>
        <v>0</v>
      </c>
    </row>
    <row r="17" spans="2:3" x14ac:dyDescent="0.15">
      <c r="B17" s="8" t="s">
        <v>85</v>
      </c>
      <c r="C17" s="10">
        <f>'建築関係（障害者地域活動拠点施設）'!G26</f>
        <v>0</v>
      </c>
    </row>
    <row r="18" spans="2:3" x14ac:dyDescent="0.15">
      <c r="B18" s="8" t="s">
        <v>86</v>
      </c>
      <c r="C18" s="10">
        <f>'建築関係（障害者地域活動拠点施設）'!G27</f>
        <v>0</v>
      </c>
    </row>
    <row r="19" spans="2:3" x14ac:dyDescent="0.15">
      <c r="B19" s="8" t="s">
        <v>87</v>
      </c>
      <c r="C19" s="10">
        <f>'建築関係（障害者地域活動拠点施設）'!G28</f>
        <v>0</v>
      </c>
    </row>
    <row r="20" spans="2:3" x14ac:dyDescent="0.15">
      <c r="B20" s="8" t="s">
        <v>88</v>
      </c>
      <c r="C20" s="10">
        <f>'建築関係（障害者地域活動拠点施設）'!G29</f>
        <v>0</v>
      </c>
    </row>
    <row r="21" spans="2:3" x14ac:dyDescent="0.15">
      <c r="B21" s="8" t="s">
        <v>89</v>
      </c>
      <c r="C21" s="10">
        <f>'建築関係（障害者地域活動拠点施設）'!G30</f>
        <v>0</v>
      </c>
    </row>
    <row r="22" spans="2:3" x14ac:dyDescent="0.15">
      <c r="B22" s="8" t="s">
        <v>90</v>
      </c>
      <c r="C22" s="10">
        <f>'建築関係（障害者地域活動拠点施設）'!G31</f>
        <v>0</v>
      </c>
    </row>
    <row r="23" spans="2:3" x14ac:dyDescent="0.15">
      <c r="B23" s="8" t="s">
        <v>91</v>
      </c>
      <c r="C23" s="10">
        <f>'建築関係（障害者地域活動拠点施設）'!G32</f>
        <v>0</v>
      </c>
    </row>
    <row r="24" spans="2:3" x14ac:dyDescent="0.15">
      <c r="B24" s="8" t="s">
        <v>92</v>
      </c>
      <c r="C24" s="10">
        <f>'建築関係（障害者地域活動拠点施設）'!G33</f>
        <v>0</v>
      </c>
    </row>
    <row r="25" spans="2:3" x14ac:dyDescent="0.15">
      <c r="B25" s="8" t="s">
        <v>93</v>
      </c>
      <c r="C25" s="10">
        <f>'建築関係（障害者地域活動拠点施設）'!G34</f>
        <v>0</v>
      </c>
    </row>
    <row r="26" spans="2:3" x14ac:dyDescent="0.15">
      <c r="B26" s="8" t="s">
        <v>94</v>
      </c>
      <c r="C26" s="10">
        <f>'建築関係（障害者地域活動拠点施設）'!I25</f>
        <v>0</v>
      </c>
    </row>
    <row r="27" spans="2:3" x14ac:dyDescent="0.15">
      <c r="B27" s="8" t="s">
        <v>95</v>
      </c>
      <c r="C27" s="10">
        <f>'建築関係（障害者地域活動拠点施設）'!I26</f>
        <v>0</v>
      </c>
    </row>
    <row r="28" spans="2:3" x14ac:dyDescent="0.15">
      <c r="B28" s="8" t="s">
        <v>96</v>
      </c>
      <c r="C28" s="10">
        <f>'建築関係（障害者地域活動拠点施設）'!I27</f>
        <v>0</v>
      </c>
    </row>
    <row r="29" spans="2:3" x14ac:dyDescent="0.15">
      <c r="B29" s="8" t="s">
        <v>97</v>
      </c>
      <c r="C29" s="10">
        <f>'建築関係（障害者地域活動拠点施設）'!I28</f>
        <v>0</v>
      </c>
    </row>
    <row r="30" spans="2:3" x14ac:dyDescent="0.15">
      <c r="B30" s="8" t="s">
        <v>98</v>
      </c>
      <c r="C30" s="10">
        <f>'建築関係（障害者地域活動拠点施設）'!I30</f>
        <v>0</v>
      </c>
    </row>
    <row r="31" spans="2:3" x14ac:dyDescent="0.15">
      <c r="B31" s="8" t="s">
        <v>99</v>
      </c>
      <c r="C31" s="10" t="e">
        <f>'建築関係（障害者地域活動拠点施設）'!#REF!</f>
        <v>#REF!</v>
      </c>
    </row>
    <row r="32" spans="2:3" x14ac:dyDescent="0.15">
      <c r="B32" s="8" t="s">
        <v>100</v>
      </c>
      <c r="C32" s="10">
        <f>'建築関係（障害者地域活動拠点施設）'!I31</f>
        <v>0</v>
      </c>
    </row>
    <row r="33" spans="2:3" x14ac:dyDescent="0.15">
      <c r="B33" s="8" t="s">
        <v>101</v>
      </c>
      <c r="C33" s="10">
        <f>'建築関係（障害者地域活動拠点施設）'!I32</f>
        <v>0</v>
      </c>
    </row>
    <row r="34" spans="2:3" x14ac:dyDescent="0.15">
      <c r="B34" s="8" t="s">
        <v>102</v>
      </c>
      <c r="C34" s="10">
        <f>'建築関係（障害者地域活動拠点施設）'!I33</f>
        <v>0</v>
      </c>
    </row>
    <row r="35" spans="2:3" x14ac:dyDescent="0.15">
      <c r="B35" s="8" t="s">
        <v>103</v>
      </c>
      <c r="C35" s="10">
        <f>'建築関係（障害者地域活動拠点施設）'!I34</f>
        <v>0</v>
      </c>
    </row>
    <row r="36" spans="2:3" x14ac:dyDescent="0.15">
      <c r="B36" s="10" t="s">
        <v>104</v>
      </c>
      <c r="C36" s="10">
        <f>'建築関係（障害者地域活動拠点施設）'!K25</f>
        <v>0</v>
      </c>
    </row>
    <row r="37" spans="2:3" x14ac:dyDescent="0.15">
      <c r="B37" s="10" t="s">
        <v>105</v>
      </c>
      <c r="C37" s="10">
        <f>'建築関係（障害者地域活動拠点施設）'!K26</f>
        <v>0</v>
      </c>
    </row>
    <row r="38" spans="2:3" x14ac:dyDescent="0.15">
      <c r="B38" s="10" t="s">
        <v>106</v>
      </c>
      <c r="C38" s="10">
        <f>'建築関係（障害者地域活動拠点施設）'!K27</f>
        <v>0</v>
      </c>
    </row>
    <row r="39" spans="2:3" x14ac:dyDescent="0.15">
      <c r="B39" s="10" t="s">
        <v>107</v>
      </c>
      <c r="C39" s="10">
        <f>'建築関係（障害者地域活動拠点施設）'!K28</f>
        <v>0</v>
      </c>
    </row>
    <row r="40" spans="2:3" ht="13.5" customHeight="1" x14ac:dyDescent="0.15">
      <c r="B40" s="10" t="s">
        <v>108</v>
      </c>
      <c r="C40" s="10">
        <f>'建築関係（障害者地域活動拠点施設）'!K29</f>
        <v>0</v>
      </c>
    </row>
    <row r="41" spans="2:3" x14ac:dyDescent="0.15">
      <c r="B41" s="10" t="s">
        <v>109</v>
      </c>
      <c r="C41" s="10">
        <f>'建築関係（障害者地域活動拠点施設）'!K30</f>
        <v>0</v>
      </c>
    </row>
    <row r="42" spans="2:3" x14ac:dyDescent="0.15">
      <c r="B42" s="10" t="s">
        <v>110</v>
      </c>
      <c r="C42" s="10">
        <f>'建築関係（障害者地域活動拠点施設）'!K31</f>
        <v>0</v>
      </c>
    </row>
    <row r="43" spans="2:3" x14ac:dyDescent="0.15">
      <c r="B43" s="10" t="s">
        <v>111</v>
      </c>
      <c r="C43" s="10">
        <f>'建築関係（障害者地域活動拠点施設）'!K32</f>
        <v>0</v>
      </c>
    </row>
    <row r="44" spans="2:3" x14ac:dyDescent="0.15">
      <c r="B44" s="10" t="s">
        <v>112</v>
      </c>
      <c r="C44" s="10">
        <f>'建築関係（障害者地域活動拠点施設）'!K33</f>
        <v>0</v>
      </c>
    </row>
    <row r="45" spans="2:3" x14ac:dyDescent="0.15">
      <c r="B45" s="10" t="s">
        <v>113</v>
      </c>
      <c r="C45" s="10">
        <f>'建築関係（障害者地域活動拠点施設）'!K34</f>
        <v>0</v>
      </c>
    </row>
    <row r="46" spans="2:3" x14ac:dyDescent="0.15">
      <c r="B46" s="10" t="s">
        <v>114</v>
      </c>
      <c r="C46" s="10">
        <f>'建築関係（障害者地域活動拠点施設）'!M25</f>
        <v>0</v>
      </c>
    </row>
    <row r="47" spans="2:3" x14ac:dyDescent="0.15">
      <c r="B47" s="10" t="s">
        <v>115</v>
      </c>
      <c r="C47" s="10">
        <f>'建築関係（障害者地域活動拠点施設）'!M26</f>
        <v>0</v>
      </c>
    </row>
    <row r="48" spans="2:3" x14ac:dyDescent="0.15">
      <c r="B48" s="10" t="s">
        <v>116</v>
      </c>
      <c r="C48" s="10">
        <f>'建築関係（障害者地域活動拠点施設）'!M27</f>
        <v>0</v>
      </c>
    </row>
    <row r="49" spans="1:3" x14ac:dyDescent="0.15">
      <c r="B49" s="10" t="s">
        <v>117</v>
      </c>
      <c r="C49" s="10">
        <f>'建築関係（障害者地域活動拠点施設）'!M28</f>
        <v>0</v>
      </c>
    </row>
    <row r="50" spans="1:3" x14ac:dyDescent="0.15">
      <c r="B50" s="10" t="s">
        <v>118</v>
      </c>
      <c r="C50" s="10">
        <f>'建築関係（障害者地域活動拠点施設）'!M29</f>
        <v>0</v>
      </c>
    </row>
    <row r="51" spans="1:3" x14ac:dyDescent="0.15">
      <c r="B51" s="10" t="s">
        <v>119</v>
      </c>
      <c r="C51" s="10">
        <f>'建築関係（障害者地域活動拠点施設）'!M30</f>
        <v>0</v>
      </c>
    </row>
    <row r="52" spans="1:3" x14ac:dyDescent="0.15">
      <c r="B52" s="10" t="s">
        <v>120</v>
      </c>
      <c r="C52" s="10">
        <f>'建築関係（障害者地域活動拠点施設）'!M31</f>
        <v>0</v>
      </c>
    </row>
    <row r="53" spans="1:3" x14ac:dyDescent="0.15">
      <c r="B53" s="10" t="s">
        <v>121</v>
      </c>
      <c r="C53" s="10">
        <f>'建築関係（障害者地域活動拠点施設）'!M32</f>
        <v>0</v>
      </c>
    </row>
    <row r="54" spans="1:3" x14ac:dyDescent="0.15">
      <c r="B54" s="10" t="s">
        <v>122</v>
      </c>
      <c r="C54" s="10">
        <f>'建築関係（障害者地域活動拠点施設）'!M33</f>
        <v>0</v>
      </c>
    </row>
    <row r="55" spans="1:3" x14ac:dyDescent="0.15">
      <c r="B55" s="10" t="s">
        <v>123</v>
      </c>
      <c r="C55" s="10">
        <f>'建築関係（障害者地域活動拠点施設）'!M34</f>
        <v>0</v>
      </c>
    </row>
    <row r="56" spans="1:3" x14ac:dyDescent="0.15">
      <c r="B56" s="10" t="s">
        <v>124</v>
      </c>
      <c r="C56" s="10">
        <f>'建築関係（障害者地域活動拠点施設）'!O25</f>
        <v>0</v>
      </c>
    </row>
    <row r="57" spans="1:3" s="3" customFormat="1" ht="14.25" customHeight="1" x14ac:dyDescent="0.15">
      <c r="A57" s="21"/>
      <c r="B57" s="10" t="s">
        <v>125</v>
      </c>
      <c r="C57" s="10">
        <f>'建築関係（障害者地域活動拠点施設）'!O26</f>
        <v>0</v>
      </c>
    </row>
    <row r="58" spans="1:3" s="3" customFormat="1" ht="14.25" customHeight="1" x14ac:dyDescent="0.15">
      <c r="A58" s="21"/>
      <c r="B58" s="10" t="s">
        <v>126</v>
      </c>
      <c r="C58" s="10">
        <f>'建築関係（障害者地域活動拠点施設）'!O27</f>
        <v>0</v>
      </c>
    </row>
    <row r="59" spans="1:3" s="3" customFormat="1" ht="14.25" customHeight="1" x14ac:dyDescent="0.15">
      <c r="A59" s="21"/>
      <c r="B59" s="10" t="s">
        <v>127</v>
      </c>
      <c r="C59" s="10">
        <f>'建築関係（障害者地域活動拠点施設）'!O28</f>
        <v>0</v>
      </c>
    </row>
    <row r="60" spans="1:3" s="3" customFormat="1" ht="14.25" customHeight="1" x14ac:dyDescent="0.15">
      <c r="A60" s="21"/>
      <c r="B60" s="10" t="s">
        <v>128</v>
      </c>
      <c r="C60" s="10">
        <f>'建築関係（障害者地域活動拠点施設）'!O29</f>
        <v>0</v>
      </c>
    </row>
    <row r="61" spans="1:3" s="3" customFormat="1" ht="14.25" customHeight="1" x14ac:dyDescent="0.15">
      <c r="A61" s="21"/>
      <c r="B61" s="10" t="s">
        <v>129</v>
      </c>
      <c r="C61" s="10">
        <f>'建築関係（障害者地域活動拠点施設）'!O30</f>
        <v>0</v>
      </c>
    </row>
    <row r="62" spans="1:3" s="3" customFormat="1" ht="14.25" customHeight="1" x14ac:dyDescent="0.15">
      <c r="A62" s="21"/>
      <c r="B62" s="10" t="s">
        <v>130</v>
      </c>
      <c r="C62" s="10">
        <f>'建築関係（障害者地域活動拠点施設）'!O31</f>
        <v>0</v>
      </c>
    </row>
    <row r="63" spans="1:3" s="3" customFormat="1" ht="14.25" customHeight="1" x14ac:dyDescent="0.15">
      <c r="A63" s="21"/>
      <c r="B63" s="10" t="s">
        <v>131</v>
      </c>
      <c r="C63" s="10">
        <f>'建築関係（障害者地域活動拠点施設）'!O32</f>
        <v>0</v>
      </c>
    </row>
    <row r="64" spans="1:3" x14ac:dyDescent="0.15">
      <c r="B64" s="10" t="s">
        <v>132</v>
      </c>
      <c r="C64" s="10">
        <f>'建築関係（障害者地域活動拠点施設）'!O33</f>
        <v>0</v>
      </c>
    </row>
    <row r="65" spans="2:6" x14ac:dyDescent="0.15">
      <c r="B65" s="10" t="s">
        <v>133</v>
      </c>
      <c r="C65" s="10">
        <f>'建築関係（障害者地域活動拠点施設）'!O34</f>
        <v>0</v>
      </c>
    </row>
    <row r="66" spans="2:6" x14ac:dyDescent="0.15">
      <c r="B66" s="8" t="s">
        <v>134</v>
      </c>
      <c r="C66" s="10" t="str">
        <f>'建築関係（障害者地域活動拠点施設）'!Q25</f>
        <v/>
      </c>
    </row>
    <row r="67" spans="2:6" x14ac:dyDescent="0.15">
      <c r="B67" s="8" t="s">
        <v>135</v>
      </c>
      <c r="C67" s="10" t="str">
        <f>'建築関係（障害者地域活動拠点施設）'!Q26</f>
        <v/>
      </c>
    </row>
    <row r="68" spans="2:6" x14ac:dyDescent="0.15">
      <c r="B68" s="8" t="s">
        <v>136</v>
      </c>
      <c r="C68" s="10" t="str">
        <f>'建築関係（障害者地域活動拠点施設）'!Q27</f>
        <v/>
      </c>
    </row>
    <row r="69" spans="2:6" x14ac:dyDescent="0.15">
      <c r="B69" s="8" t="s">
        <v>137</v>
      </c>
      <c r="C69" s="10" t="str">
        <f>'建築関係（障害者地域活動拠点施設）'!Q28</f>
        <v/>
      </c>
    </row>
    <row r="70" spans="2:6" x14ac:dyDescent="0.15">
      <c r="B70" s="8" t="s">
        <v>138</v>
      </c>
      <c r="C70" s="10" t="str">
        <f>'建築関係（障害者地域活動拠点施設）'!Q29</f>
        <v/>
      </c>
    </row>
    <row r="71" spans="2:6" x14ac:dyDescent="0.15">
      <c r="B71" s="8" t="s">
        <v>139</v>
      </c>
      <c r="C71" s="10" t="str">
        <f>'建築関係（障害者地域活動拠点施設）'!Q30</f>
        <v/>
      </c>
    </row>
    <row r="72" spans="2:6" x14ac:dyDescent="0.15">
      <c r="B72" s="8" t="s">
        <v>140</v>
      </c>
      <c r="C72" s="10" t="str">
        <f>'建築関係（障害者地域活動拠点施設）'!Q31</f>
        <v/>
      </c>
    </row>
    <row r="73" spans="2:6" x14ac:dyDescent="0.15">
      <c r="B73" s="8" t="s">
        <v>141</v>
      </c>
      <c r="C73" s="10" t="str">
        <f>'建築関係（障害者地域活動拠点施設）'!Q32</f>
        <v/>
      </c>
    </row>
    <row r="74" spans="2:6" x14ac:dyDescent="0.15">
      <c r="B74" s="8" t="s">
        <v>142</v>
      </c>
      <c r="C74" s="10" t="str">
        <f>'建築関係（障害者地域活動拠点施設）'!Q33</f>
        <v/>
      </c>
    </row>
    <row r="75" spans="2:6" x14ac:dyDescent="0.15">
      <c r="B75" s="8" t="s">
        <v>143</v>
      </c>
      <c r="C75" s="10" t="str">
        <f>'建築関係（障害者地域活動拠点施設）'!Q34</f>
        <v/>
      </c>
    </row>
    <row r="76" spans="2:6" x14ac:dyDescent="0.15">
      <c r="B76" s="8" t="s">
        <v>144</v>
      </c>
      <c r="C76" s="10">
        <f>'建築関係（障害者地域活動拠点施設）'!S25</f>
        <v>0</v>
      </c>
    </row>
    <row r="77" spans="2:6" x14ac:dyDescent="0.15">
      <c r="B77" s="8" t="s">
        <v>145</v>
      </c>
      <c r="C77" s="10">
        <f>'建築関係（障害者地域活動拠点施設）'!S26</f>
        <v>0</v>
      </c>
    </row>
    <row r="78" spans="2:6" x14ac:dyDescent="0.15">
      <c r="B78" s="8" t="s">
        <v>146</v>
      </c>
      <c r="C78" s="10">
        <f>'建築関係（障害者地域活動拠点施設）'!S27</f>
        <v>0</v>
      </c>
      <c r="E78" s="20"/>
      <c r="F78" s="20"/>
    </row>
    <row r="79" spans="2:6" x14ac:dyDescent="0.15">
      <c r="B79" s="8" t="s">
        <v>147</v>
      </c>
      <c r="C79" s="10">
        <f>'建築関係（障害者地域活動拠点施設）'!S28</f>
        <v>0</v>
      </c>
    </row>
    <row r="80" spans="2:6" x14ac:dyDescent="0.15">
      <c r="B80" s="8" t="s">
        <v>148</v>
      </c>
      <c r="C80" s="10">
        <f>'建築関係（障害者地域活動拠点施設）'!S29</f>
        <v>0</v>
      </c>
    </row>
    <row r="81" spans="1:3" x14ac:dyDescent="0.15">
      <c r="B81" s="8" t="s">
        <v>149</v>
      </c>
      <c r="C81" s="10">
        <f>'建築関係（障害者地域活動拠点施設）'!S30</f>
        <v>0</v>
      </c>
    </row>
    <row r="82" spans="1:3" x14ac:dyDescent="0.15">
      <c r="B82" s="8" t="s">
        <v>150</v>
      </c>
      <c r="C82" s="10">
        <f>'建築関係（障害者地域活動拠点施設）'!S31</f>
        <v>0</v>
      </c>
    </row>
    <row r="83" spans="1:3" x14ac:dyDescent="0.15">
      <c r="B83" s="8" t="s">
        <v>151</v>
      </c>
      <c r="C83" s="10">
        <f>'建築関係（障害者地域活動拠点施設）'!S32</f>
        <v>0</v>
      </c>
    </row>
    <row r="84" spans="1:3" x14ac:dyDescent="0.15">
      <c r="B84" s="8" t="s">
        <v>152</v>
      </c>
      <c r="C84" s="10">
        <f>'建築関係（障害者地域活動拠点施設）'!S33</f>
        <v>0</v>
      </c>
    </row>
    <row r="85" spans="1:3" x14ac:dyDescent="0.15">
      <c r="B85" s="8" t="s">
        <v>153</v>
      </c>
      <c r="C85" s="10">
        <f>'建築関係（障害者地域活動拠点施設）'!S34</f>
        <v>0</v>
      </c>
    </row>
    <row r="86" spans="1:3" s="3" customFormat="1" ht="14.25" customHeight="1" x14ac:dyDescent="0.15">
      <c r="A86" s="21"/>
      <c r="B86" s="21" t="s">
        <v>154</v>
      </c>
      <c r="C86" s="21">
        <f>'建築関係（障害者地域活動拠点施設）'!U25</f>
        <v>0</v>
      </c>
    </row>
    <row r="87" spans="1:3" s="3" customFormat="1" ht="14.25" customHeight="1" x14ac:dyDescent="0.15">
      <c r="A87" s="21"/>
      <c r="B87" s="21" t="s">
        <v>155</v>
      </c>
      <c r="C87" s="21">
        <f>'建築関係（障害者地域活動拠点施設）'!U26</f>
        <v>0</v>
      </c>
    </row>
    <row r="88" spans="1:3" x14ac:dyDescent="0.15">
      <c r="B88" s="21" t="s">
        <v>156</v>
      </c>
      <c r="C88" s="21">
        <f>'建築関係（障害者地域活動拠点施設）'!U27</f>
        <v>0</v>
      </c>
    </row>
    <row r="89" spans="1:3" x14ac:dyDescent="0.15">
      <c r="B89" s="21" t="s">
        <v>157</v>
      </c>
      <c r="C89" s="21">
        <f>'建築関係（障害者地域活動拠点施設）'!U28</f>
        <v>0</v>
      </c>
    </row>
    <row r="90" spans="1:3" x14ac:dyDescent="0.15">
      <c r="B90" s="21" t="s">
        <v>158</v>
      </c>
      <c r="C90" s="21">
        <f>'建築関係（障害者地域活動拠点施設）'!U29</f>
        <v>0</v>
      </c>
    </row>
    <row r="91" spans="1:3" x14ac:dyDescent="0.15">
      <c r="B91" s="21" t="s">
        <v>159</v>
      </c>
      <c r="C91" s="21">
        <f>'建築関係（障害者地域活動拠点施設）'!U30</f>
        <v>0</v>
      </c>
    </row>
    <row r="92" spans="1:3" x14ac:dyDescent="0.15">
      <c r="B92" s="21" t="s">
        <v>160</v>
      </c>
      <c r="C92" s="21">
        <f>'建築関係（障害者地域活動拠点施設）'!U31</f>
        <v>0</v>
      </c>
    </row>
    <row r="93" spans="1:3" x14ac:dyDescent="0.15">
      <c r="B93" s="21" t="s">
        <v>161</v>
      </c>
      <c r="C93" s="21">
        <f>'建築関係（障害者地域活動拠点施設）'!U32</f>
        <v>0</v>
      </c>
    </row>
    <row r="94" spans="1:3" s="3" customFormat="1" ht="14.25" customHeight="1" x14ac:dyDescent="0.15">
      <c r="A94" s="21"/>
      <c r="B94" s="21" t="s">
        <v>162</v>
      </c>
      <c r="C94" s="21">
        <f>'建築関係（障害者地域活動拠点施設）'!U33</f>
        <v>0</v>
      </c>
    </row>
    <row r="95" spans="1:3" s="3" customFormat="1" ht="14.25" customHeight="1" x14ac:dyDescent="0.15">
      <c r="A95" s="21"/>
      <c r="B95" s="21" t="s">
        <v>163</v>
      </c>
      <c r="C95" s="21">
        <f>'建築関係（障害者地域活動拠点施設）'!U34</f>
        <v>0</v>
      </c>
    </row>
    <row r="96" spans="1:3" x14ac:dyDescent="0.15">
      <c r="B96" s="21" t="s">
        <v>164</v>
      </c>
      <c r="C96" s="21">
        <f>'建築関係（障害者地域活動拠点施設）'!W25</f>
        <v>0</v>
      </c>
    </row>
    <row r="97" spans="2:6" x14ac:dyDescent="0.15">
      <c r="B97" s="21" t="s">
        <v>165</v>
      </c>
      <c r="C97" s="21">
        <f>'建築関係（障害者地域活動拠点施設）'!W26</f>
        <v>0</v>
      </c>
    </row>
    <row r="98" spans="2:6" x14ac:dyDescent="0.15">
      <c r="B98" s="21" t="s">
        <v>166</v>
      </c>
      <c r="C98" s="21">
        <f>'建築関係（障害者地域活動拠点施設）'!W27</f>
        <v>0</v>
      </c>
      <c r="E98" s="4"/>
      <c r="F98" s="4"/>
    </row>
    <row r="99" spans="2:6" ht="14.25" customHeight="1" x14ac:dyDescent="0.15">
      <c r="B99" s="21" t="s">
        <v>167</v>
      </c>
      <c r="C99" s="21">
        <f>'建築関係（障害者地域活動拠点施設）'!W28</f>
        <v>0</v>
      </c>
      <c r="E99" s="4"/>
      <c r="F99" s="4"/>
    </row>
    <row r="100" spans="2:6" x14ac:dyDescent="0.15">
      <c r="B100" s="21" t="s">
        <v>168</v>
      </c>
      <c r="C100" s="21">
        <f>'建築関係（障害者地域活動拠点施設）'!W29</f>
        <v>0</v>
      </c>
      <c r="E100" s="7"/>
      <c r="F100" s="7"/>
    </row>
    <row r="101" spans="2:6" x14ac:dyDescent="0.15">
      <c r="B101" s="21" t="s">
        <v>169</v>
      </c>
      <c r="C101" s="21">
        <f>'建築関係（障害者地域活動拠点施設）'!W30</f>
        <v>0</v>
      </c>
      <c r="E101" s="4"/>
      <c r="F101" s="4"/>
    </row>
    <row r="102" spans="2:6" x14ac:dyDescent="0.15">
      <c r="B102" s="21" t="s">
        <v>170</v>
      </c>
      <c r="C102" s="21">
        <f>'建築関係（障害者地域活動拠点施設）'!W31</f>
        <v>0</v>
      </c>
    </row>
    <row r="103" spans="2:6" x14ac:dyDescent="0.15">
      <c r="B103" s="21" t="s">
        <v>171</v>
      </c>
      <c r="C103" s="21">
        <f>'建築関係（障害者地域活動拠点施設）'!W32</f>
        <v>0</v>
      </c>
    </row>
    <row r="104" spans="2:6" x14ac:dyDescent="0.15">
      <c r="B104" s="21" t="s">
        <v>172</v>
      </c>
      <c r="C104" s="21">
        <f>'建築関係（障害者地域活動拠点施設）'!W33</f>
        <v>0</v>
      </c>
    </row>
    <row r="105" spans="2:6" x14ac:dyDescent="0.15">
      <c r="B105" s="21" t="s">
        <v>173</v>
      </c>
      <c r="C105" s="21">
        <f>'建築関係（障害者地域活動拠点施設）'!W34</f>
        <v>0</v>
      </c>
    </row>
    <row r="106" spans="2:6" x14ac:dyDescent="0.15">
      <c r="B106" s="21" t="s">
        <v>174</v>
      </c>
      <c r="C106" s="21">
        <v>0</v>
      </c>
    </row>
    <row r="107" spans="2:6" x14ac:dyDescent="0.15">
      <c r="B107" s="10" t="s">
        <v>175</v>
      </c>
      <c r="C107" s="10">
        <f>'建築関係（障害者地域活動拠点施設）'!Y25</f>
        <v>0</v>
      </c>
    </row>
    <row r="108" spans="2:6" x14ac:dyDescent="0.15">
      <c r="B108" s="10" t="s">
        <v>176</v>
      </c>
      <c r="C108" s="10">
        <f>'建築関係（障害者地域活動拠点施設）'!Y26</f>
        <v>0</v>
      </c>
    </row>
    <row r="109" spans="2:6" x14ac:dyDescent="0.15">
      <c r="B109" s="10" t="s">
        <v>177</v>
      </c>
      <c r="C109" s="10">
        <f>'建築関係（障害者地域活動拠点施設）'!Y27</f>
        <v>0</v>
      </c>
    </row>
    <row r="110" spans="2:6" x14ac:dyDescent="0.15">
      <c r="B110" s="10" t="s">
        <v>178</v>
      </c>
      <c r="C110" s="10">
        <f>'建築関係（障害者地域活動拠点施設）'!Y28</f>
        <v>0</v>
      </c>
    </row>
    <row r="111" spans="2:6" x14ac:dyDescent="0.15">
      <c r="B111" s="10" t="s">
        <v>179</v>
      </c>
      <c r="C111" s="10">
        <f>'建築関係（障害者地域活動拠点施設）'!Y29</f>
        <v>0</v>
      </c>
    </row>
    <row r="112" spans="2:6" x14ac:dyDescent="0.15">
      <c r="B112" s="10" t="s">
        <v>180</v>
      </c>
      <c r="C112" s="10">
        <f>'建築関係（障害者地域活動拠点施設）'!Y30</f>
        <v>0</v>
      </c>
    </row>
    <row r="113" spans="1:3" x14ac:dyDescent="0.15">
      <c r="B113" s="10" t="s">
        <v>181</v>
      </c>
      <c r="C113" s="10">
        <f>'建築関係（障害者地域活動拠点施設）'!Y31</f>
        <v>0</v>
      </c>
    </row>
    <row r="114" spans="1:3" x14ac:dyDescent="0.15">
      <c r="B114" s="10" t="s">
        <v>182</v>
      </c>
      <c r="C114" s="10">
        <f>'建築関係（障害者地域活動拠点施設）'!Y32</f>
        <v>0</v>
      </c>
    </row>
    <row r="115" spans="1:3" x14ac:dyDescent="0.15">
      <c r="B115" s="10" t="s">
        <v>183</v>
      </c>
      <c r="C115" s="10">
        <f>'建築関係（障害者地域活動拠点施設）'!Y33</f>
        <v>0</v>
      </c>
    </row>
    <row r="116" spans="1:3" x14ac:dyDescent="0.15">
      <c r="B116" s="10" t="s">
        <v>184</v>
      </c>
      <c r="C116" s="10">
        <f>'建築関係（障害者地域活動拠点施設）'!Y34</f>
        <v>0</v>
      </c>
    </row>
    <row r="117" spans="1:3" x14ac:dyDescent="0.15">
      <c r="B117" s="10" t="s">
        <v>46</v>
      </c>
      <c r="C117" s="10">
        <f>'建築関係（障害者地域活動拠点施設）'!AF21</f>
        <v>0</v>
      </c>
    </row>
    <row r="118" spans="1:3" x14ac:dyDescent="0.15">
      <c r="B118" s="10" t="s">
        <v>47</v>
      </c>
      <c r="C118" s="10" t="str">
        <f>'建築関係（障害者地域活動拠点施設）'!AF22</f>
        <v>1日平均来客数
（※3／※4）</v>
      </c>
    </row>
    <row r="119" spans="1:3" x14ac:dyDescent="0.15">
      <c r="B119" s="10" t="s">
        <v>48</v>
      </c>
      <c r="C119" s="10" t="str">
        <f>'建築関係（障害者地域活動拠点施設）'!AF23</f>
        <v/>
      </c>
    </row>
    <row r="120" spans="1:3" x14ac:dyDescent="0.15">
      <c r="B120" s="10" t="s">
        <v>49</v>
      </c>
      <c r="C120" s="31" t="b">
        <v>1</v>
      </c>
    </row>
    <row r="121" spans="1:3" x14ac:dyDescent="0.15">
      <c r="B121" s="10" t="s">
        <v>50</v>
      </c>
      <c r="C121" s="31" t="b">
        <v>1</v>
      </c>
    </row>
    <row r="122" spans="1:3" x14ac:dyDescent="0.15">
      <c r="B122" s="10" t="s">
        <v>51</v>
      </c>
      <c r="C122" s="31" t="b">
        <v>0</v>
      </c>
    </row>
    <row r="123" spans="1:3" x14ac:dyDescent="0.15">
      <c r="B123" s="10" t="s">
        <v>52</v>
      </c>
      <c r="C123" s="31" t="b">
        <v>0</v>
      </c>
    </row>
    <row r="124" spans="1:3" x14ac:dyDescent="0.15">
      <c r="B124" s="10" t="s">
        <v>53</v>
      </c>
      <c r="C124" s="31" t="b">
        <v>0</v>
      </c>
    </row>
    <row r="125" spans="1:3" x14ac:dyDescent="0.15">
      <c r="B125" s="10" t="s">
        <v>54</v>
      </c>
      <c r="C125" s="31" t="b">
        <v>1</v>
      </c>
    </row>
    <row r="126" spans="1:3" x14ac:dyDescent="0.15">
      <c r="A126" s="8" t="s">
        <v>55</v>
      </c>
      <c r="B126" s="10" t="s">
        <v>56</v>
      </c>
      <c r="C126" s="31" t="b">
        <v>1</v>
      </c>
    </row>
    <row r="127" spans="1:3" x14ac:dyDescent="0.15">
      <c r="B127" s="10" t="s">
        <v>57</v>
      </c>
      <c r="C127" s="10" t="e">
        <f>'建築関係（障害者地域活動拠点施設）'!#REF!</f>
        <v>#REF!</v>
      </c>
    </row>
    <row r="128" spans="1:3" x14ac:dyDescent="0.15">
      <c r="B128" s="10" t="s">
        <v>58</v>
      </c>
      <c r="C128" s="31" t="b">
        <v>0</v>
      </c>
    </row>
    <row r="129" spans="1:3" x14ac:dyDescent="0.15">
      <c r="B129" s="10" t="s">
        <v>59</v>
      </c>
      <c r="C129" s="10" t="e">
        <f>'建築関係（障害者地域活動拠点施設）'!#REF!</f>
        <v>#REF!</v>
      </c>
    </row>
    <row r="130" spans="1:3" x14ac:dyDescent="0.15">
      <c r="B130" s="10" t="s">
        <v>60</v>
      </c>
      <c r="C130" s="31" t="b">
        <v>0</v>
      </c>
    </row>
    <row r="131" spans="1:3" x14ac:dyDescent="0.15">
      <c r="B131" s="10" t="s">
        <v>61</v>
      </c>
      <c r="C131" s="10" t="e">
        <f>'建築関係（障害者地域活動拠点施設）'!#REF!</f>
        <v>#REF!</v>
      </c>
    </row>
    <row r="132" spans="1:3" x14ac:dyDescent="0.15">
      <c r="B132" s="10" t="s">
        <v>62</v>
      </c>
      <c r="C132" s="31" t="b">
        <v>0</v>
      </c>
    </row>
    <row r="133" spans="1:3" x14ac:dyDescent="0.15">
      <c r="B133" s="10" t="s">
        <v>63</v>
      </c>
      <c r="C133" s="10" t="e">
        <f>'建築関係（障害者地域活動拠点施設）'!#REF!</f>
        <v>#REF!</v>
      </c>
    </row>
    <row r="134" spans="1:3" x14ac:dyDescent="0.15">
      <c r="B134" s="10" t="s">
        <v>64</v>
      </c>
      <c r="C134" s="31" t="b">
        <v>0</v>
      </c>
    </row>
    <row r="135" spans="1:3" x14ac:dyDescent="0.15">
      <c r="B135" s="10" t="s">
        <v>65</v>
      </c>
      <c r="C135" s="10" t="e">
        <f>'建築関係（障害者地域活動拠点施設）'!#REF!</f>
        <v>#REF!</v>
      </c>
    </row>
    <row r="136" spans="1:3" x14ac:dyDescent="0.15">
      <c r="A136" s="8" t="s">
        <v>66</v>
      </c>
      <c r="B136" s="10" t="s">
        <v>66</v>
      </c>
      <c r="C136" s="10" t="e">
        <f>'建築関係（障害者地域活動拠点施設）'!#REF!</f>
        <v>#REF!</v>
      </c>
    </row>
    <row r="137" spans="1:3" x14ac:dyDescent="0.15">
      <c r="A137" s="8">
        <v>2</v>
      </c>
      <c r="B137" s="10" t="s">
        <v>67</v>
      </c>
      <c r="C137" s="10">
        <f>'建築関係（障害者地域活動拠点施設）'!F54</f>
        <v>0</v>
      </c>
    </row>
    <row r="138" spans="1:3" x14ac:dyDescent="0.15">
      <c r="B138" s="10" t="s">
        <v>68</v>
      </c>
      <c r="C138" s="10">
        <f>'建築関係（障害者地域活動拠点施設）'!AG56</f>
        <v>0</v>
      </c>
    </row>
    <row r="139" spans="1:3" x14ac:dyDescent="0.15">
      <c r="B139" s="10" t="s">
        <v>69</v>
      </c>
      <c r="C139" s="10">
        <f>'建築関係（障害者地域活動拠点施設）'!F60</f>
        <v>0</v>
      </c>
    </row>
    <row r="140" spans="1:3" x14ac:dyDescent="0.15">
      <c r="B140" s="10" t="s">
        <v>70</v>
      </c>
      <c r="C140" s="10">
        <f>'建築関係（障害者地域活動拠点施設）'!AG62</f>
        <v>0</v>
      </c>
    </row>
    <row r="141" spans="1:3" x14ac:dyDescent="0.15">
      <c r="B141" s="10" t="s">
        <v>71</v>
      </c>
      <c r="C141" s="10" t="e">
        <f>'建築関係（障害者地域活動拠点施設）'!#REF!</f>
        <v>#REF!</v>
      </c>
    </row>
    <row r="142" spans="1:3" x14ac:dyDescent="0.15">
      <c r="B142" s="10" t="s">
        <v>72</v>
      </c>
      <c r="C142" s="10" t="e">
        <f>'建築関係（障害者地域活動拠点施設）'!#REF!</f>
        <v>#REF!</v>
      </c>
    </row>
    <row r="143" spans="1:3" x14ac:dyDescent="0.15">
      <c r="B143" s="10" t="s">
        <v>73</v>
      </c>
      <c r="C143" s="10">
        <f>'建築関係（障害者地域活動拠点施設）'!F67</f>
        <v>0</v>
      </c>
    </row>
    <row r="144" spans="1:3" x14ac:dyDescent="0.15">
      <c r="B144" s="10" t="s">
        <v>74</v>
      </c>
      <c r="C144" s="32">
        <f>'建築関係（障害者地域活動拠点施設）'!J67</f>
        <v>0</v>
      </c>
    </row>
    <row r="145" spans="1:3" x14ac:dyDescent="0.15">
      <c r="B145" s="10" t="s">
        <v>75</v>
      </c>
      <c r="C145" s="10">
        <f>'建築関係（障害者地域活動拠点施設）'!N67</f>
        <v>0</v>
      </c>
    </row>
    <row r="146" spans="1:3" x14ac:dyDescent="0.15">
      <c r="B146" s="10" t="s">
        <v>76</v>
      </c>
      <c r="C146" s="10">
        <f>'建築関係（障害者地域活動拠点施設）'!AG68</f>
        <v>0</v>
      </c>
    </row>
    <row r="147" spans="1:3" x14ac:dyDescent="0.15">
      <c r="B147" s="10" t="s">
        <v>77</v>
      </c>
      <c r="C147" s="10">
        <f>'建築関係（障害者地域活動拠点施設）'!B75</f>
        <v>0</v>
      </c>
    </row>
    <row r="148" spans="1:3" x14ac:dyDescent="0.15">
      <c r="A148" s="8">
        <v>3</v>
      </c>
      <c r="B148" s="10" t="s">
        <v>78</v>
      </c>
      <c r="C148" s="10">
        <f>'建築関係（障害者地域活動拠点施設）'!B85</f>
        <v>0</v>
      </c>
    </row>
    <row r="149" spans="1:3" x14ac:dyDescent="0.15">
      <c r="A149" s="8">
        <v>4</v>
      </c>
      <c r="B149" s="10" t="s">
        <v>79</v>
      </c>
      <c r="C149" s="10">
        <f>'建築関係（障害者地域活動拠点施設）'!B94</f>
        <v>0</v>
      </c>
    </row>
    <row r="150" spans="1:3" x14ac:dyDescent="0.15">
      <c r="A150" s="8">
        <v>5</v>
      </c>
      <c r="B150" s="10" t="s">
        <v>80</v>
      </c>
      <c r="C150" s="10">
        <f>'建築関係（障害者地域活動拠点施設）'!B104</f>
        <v>0</v>
      </c>
    </row>
    <row r="151" spans="1:3" x14ac:dyDescent="0.15">
      <c r="B151" s="10" t="s">
        <v>81</v>
      </c>
      <c r="C151" s="10" t="e">
        <f>'建築関係（障害者地域活動拠点施設）'!#REF!</f>
        <v>#REF!</v>
      </c>
    </row>
    <row r="152" spans="1:3" x14ac:dyDescent="0.15">
      <c r="A152" s="8">
        <v>6</v>
      </c>
      <c r="B152" s="10" t="s">
        <v>82</v>
      </c>
      <c r="C152" s="10" t="str">
        <f>'建築関係（障害者地域活動拠点施設）'!B114</f>
        <v>市町村</v>
      </c>
    </row>
    <row r="153" spans="1:3" x14ac:dyDescent="0.15">
      <c r="A153" s="8">
        <v>7</v>
      </c>
      <c r="B153" s="10" t="s">
        <v>83</v>
      </c>
      <c r="C153" s="10">
        <f>'建築関係（障害者地域活動拠点施設）'!B123</f>
        <v>0</v>
      </c>
    </row>
  </sheetData>
  <phoneticPr fontId="18"/>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2:E24"/>
  <sheetViews>
    <sheetView zoomScale="75" zoomScaleNormal="75" workbookViewId="0">
      <selection activeCell="E8" sqref="E8"/>
    </sheetView>
  </sheetViews>
  <sheetFormatPr defaultColWidth="9" defaultRowHeight="13.5" x14ac:dyDescent="0.15"/>
  <cols>
    <col min="1" max="1" width="4.875" customWidth="1"/>
    <col min="3" max="3" width="13.875" customWidth="1"/>
    <col min="4" max="4" width="6.125" style="1" customWidth="1"/>
    <col min="5" max="5" width="119.5" customWidth="1"/>
  </cols>
  <sheetData>
    <row r="2" spans="1:5" ht="33.75" customHeight="1" x14ac:dyDescent="0.15">
      <c r="A2" s="373" t="s">
        <v>207</v>
      </c>
      <c r="B2" s="374"/>
      <c r="C2" s="374"/>
      <c r="D2" s="374"/>
      <c r="E2" s="374"/>
    </row>
    <row r="3" spans="1:5" ht="33.75" customHeight="1" x14ac:dyDescent="0.15">
      <c r="A3" s="23"/>
      <c r="B3" s="23"/>
      <c r="C3" s="23"/>
      <c r="D3" s="23"/>
      <c r="E3" s="23"/>
    </row>
    <row r="4" spans="1:5" ht="30" customHeight="1" x14ac:dyDescent="0.15">
      <c r="B4" s="24" t="s">
        <v>208</v>
      </c>
    </row>
    <row r="5" spans="1:5" s="25" customFormat="1" ht="48.75" customHeight="1" x14ac:dyDescent="0.15">
      <c r="B5" s="375" t="s">
        <v>189</v>
      </c>
      <c r="C5" s="376"/>
      <c r="D5" s="73">
        <v>5</v>
      </c>
      <c r="E5" s="76" t="s">
        <v>28</v>
      </c>
    </row>
    <row r="6" spans="1:5" s="25" customFormat="1" ht="48.75" customHeight="1" x14ac:dyDescent="0.15">
      <c r="B6" s="377"/>
      <c r="C6" s="378"/>
      <c r="D6" s="74">
        <v>4</v>
      </c>
      <c r="E6" s="72" t="s">
        <v>29</v>
      </c>
    </row>
    <row r="7" spans="1:5" s="25" customFormat="1" ht="48.75" customHeight="1" x14ac:dyDescent="0.15">
      <c r="B7" s="377"/>
      <c r="C7" s="378"/>
      <c r="D7" s="73">
        <v>3</v>
      </c>
      <c r="E7" s="26" t="s">
        <v>220</v>
      </c>
    </row>
    <row r="8" spans="1:5" s="25" customFormat="1" ht="48.75" customHeight="1" x14ac:dyDescent="0.15">
      <c r="B8" s="377"/>
      <c r="C8" s="378"/>
      <c r="D8" s="73">
        <v>2</v>
      </c>
      <c r="E8" s="26" t="s">
        <v>30</v>
      </c>
    </row>
    <row r="9" spans="1:5" s="25" customFormat="1" ht="48.75" customHeight="1" x14ac:dyDescent="0.15">
      <c r="B9" s="379"/>
      <c r="C9" s="380"/>
      <c r="D9" s="73">
        <v>1</v>
      </c>
      <c r="E9" s="26" t="s">
        <v>31</v>
      </c>
    </row>
    <row r="10" spans="1:5" s="25" customFormat="1" ht="48.75" customHeight="1" x14ac:dyDescent="0.15">
      <c r="B10" s="370" t="s">
        <v>32</v>
      </c>
      <c r="C10" s="370" t="s">
        <v>221</v>
      </c>
      <c r="D10" s="73">
        <v>5</v>
      </c>
      <c r="E10" s="26" t="s">
        <v>209</v>
      </c>
    </row>
    <row r="11" spans="1:5" s="25" customFormat="1" ht="48.75" customHeight="1" x14ac:dyDescent="0.15">
      <c r="B11" s="371"/>
      <c r="C11" s="371"/>
      <c r="D11" s="74">
        <v>4</v>
      </c>
      <c r="E11" s="72" t="s">
        <v>210</v>
      </c>
    </row>
    <row r="12" spans="1:5" s="25" customFormat="1" ht="48.75" customHeight="1" x14ac:dyDescent="0.15">
      <c r="B12" s="371"/>
      <c r="C12" s="371"/>
      <c r="D12" s="73">
        <v>3</v>
      </c>
      <c r="E12" s="26" t="s">
        <v>211</v>
      </c>
    </row>
    <row r="13" spans="1:5" s="25" customFormat="1" ht="48.75" customHeight="1" x14ac:dyDescent="0.15">
      <c r="B13" s="371"/>
      <c r="C13" s="371"/>
      <c r="D13" s="73">
        <v>2</v>
      </c>
      <c r="E13" s="26" t="s">
        <v>212</v>
      </c>
    </row>
    <row r="14" spans="1:5" s="25" customFormat="1" ht="48.75" customHeight="1" x14ac:dyDescent="0.15">
      <c r="B14" s="371"/>
      <c r="C14" s="372"/>
      <c r="D14" s="73">
        <v>1</v>
      </c>
      <c r="E14" s="26" t="s">
        <v>213</v>
      </c>
    </row>
    <row r="15" spans="1:5" ht="48.75" customHeight="1" x14ac:dyDescent="0.15">
      <c r="B15" s="371"/>
      <c r="C15" s="370" t="s">
        <v>214</v>
      </c>
      <c r="D15" s="73">
        <v>5</v>
      </c>
      <c r="E15" s="26" t="s">
        <v>215</v>
      </c>
    </row>
    <row r="16" spans="1:5" ht="48.75" customHeight="1" x14ac:dyDescent="0.15">
      <c r="B16" s="371"/>
      <c r="C16" s="371"/>
      <c r="D16" s="74">
        <v>4</v>
      </c>
      <c r="E16" s="72" t="s">
        <v>216</v>
      </c>
    </row>
    <row r="17" spans="2:5" ht="48.75" customHeight="1" x14ac:dyDescent="0.15">
      <c r="B17" s="371"/>
      <c r="C17" s="371"/>
      <c r="D17" s="73">
        <v>3</v>
      </c>
      <c r="E17" s="26" t="s">
        <v>217</v>
      </c>
    </row>
    <row r="18" spans="2:5" ht="48.75" customHeight="1" x14ac:dyDescent="0.15">
      <c r="B18" s="371"/>
      <c r="C18" s="371"/>
      <c r="D18" s="73">
        <v>2</v>
      </c>
      <c r="E18" s="26" t="s">
        <v>218</v>
      </c>
    </row>
    <row r="19" spans="2:5" ht="48.75" customHeight="1" x14ac:dyDescent="0.15">
      <c r="B19" s="371"/>
      <c r="C19" s="372"/>
      <c r="D19" s="73">
        <v>1</v>
      </c>
      <c r="E19" s="26" t="s">
        <v>219</v>
      </c>
    </row>
    <row r="20" spans="2:5" ht="48.75" customHeight="1" x14ac:dyDescent="0.15">
      <c r="B20" s="370" t="s">
        <v>222</v>
      </c>
      <c r="C20" s="368" t="s">
        <v>33</v>
      </c>
      <c r="D20" s="73">
        <v>5</v>
      </c>
      <c r="E20" s="26" t="s">
        <v>224</v>
      </c>
    </row>
    <row r="21" spans="2:5" ht="79.5" customHeight="1" x14ac:dyDescent="0.15">
      <c r="B21" s="371"/>
      <c r="C21" s="369"/>
      <c r="D21" s="75">
        <v>4</v>
      </c>
      <c r="E21" s="72" t="s">
        <v>225</v>
      </c>
    </row>
    <row r="22" spans="2:5" ht="48.75" customHeight="1" x14ac:dyDescent="0.15">
      <c r="B22" s="371"/>
      <c r="C22" s="369"/>
      <c r="D22" s="73">
        <v>3</v>
      </c>
      <c r="E22" s="26" t="s">
        <v>226</v>
      </c>
    </row>
    <row r="23" spans="2:5" ht="48.75" customHeight="1" x14ac:dyDescent="0.15">
      <c r="B23" s="371"/>
      <c r="C23" s="369"/>
      <c r="D23" s="73">
        <v>2</v>
      </c>
      <c r="E23" s="26" t="s">
        <v>223</v>
      </c>
    </row>
    <row r="24" spans="2:5" ht="48.75" customHeight="1" x14ac:dyDescent="0.15">
      <c r="B24" s="372"/>
      <c r="C24" s="369"/>
      <c r="D24" s="73">
        <v>1</v>
      </c>
      <c r="E24" s="26" t="s">
        <v>227</v>
      </c>
    </row>
  </sheetData>
  <sheetProtection algorithmName="SHA-512" hashValue="nRC03oehS2toV+UuNK73gYd16J+RyLa30ULnKZWAi8ODBoYpEKHPVD8LGrwM/49HBpckkiLamP7gT9o7NCkWDQ==" saltValue="isX39bhHvxq4HAsyhfhujw==" spinCount="100000" sheet="1" objects="1" scenarios="1"/>
  <mergeCells count="7">
    <mergeCell ref="C20:C24"/>
    <mergeCell ref="B20:B24"/>
    <mergeCell ref="C10:C14"/>
    <mergeCell ref="C15:C19"/>
    <mergeCell ref="A2:E2"/>
    <mergeCell ref="B5:C9"/>
    <mergeCell ref="B10:B19"/>
  </mergeCells>
  <phoneticPr fontId="18"/>
  <pageMargins left="0.70866141732283472" right="0.70866141732283472" top="0.74803149606299213" bottom="0.74803149606299213" header="0.31496062992125984" footer="0.31496062992125984"/>
  <pageSetup paperSize="9"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建築関係（障害者地域活動拠点施設）</vt:lpstr>
      <vt:lpstr>集計シート</vt:lpstr>
      <vt:lpstr>【参考】スコアリングガイド</vt:lpstr>
      <vt:lpstr>'建築関係（障害者地域活動拠点施設）'!Print_Area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日本自転車振興会</dc:creator>
  <cp:lastModifiedBy>宮岡 知広</cp:lastModifiedBy>
  <cp:lastPrinted>2025-12-22T08:14:25Z</cp:lastPrinted>
  <dcterms:created xsi:type="dcterms:W3CDTF">2012-08-27T08:24:42Z</dcterms:created>
  <dcterms:modified xsi:type="dcterms:W3CDTF">2025-12-23T04:20:16Z</dcterms:modified>
</cp:coreProperties>
</file>